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B7719" i="106" s="1"/>
  <c r="D7719"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1" i="127"/>
  <c r="B52" i="127"/>
  <c r="E27" i="108"/>
  <c r="G27" i="108"/>
  <c r="G28" i="108"/>
  <c r="D37"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J22" i="37"/>
  <c r="L22" i="37"/>
  <c r="D24" i="37"/>
  <c r="B4270" i="106" s="1"/>
  <c r="D4270" i="106" s="1"/>
  <c r="B83" i="36"/>
  <c r="D75" i="36" l="1"/>
  <c r="D22" i="37"/>
  <c r="K24" i="12"/>
  <c r="B7733" i="106" s="1"/>
  <c r="D7733" i="106" s="1"/>
  <c r="D11" i="37"/>
  <c r="H29" i="118"/>
  <c r="D37" i="36"/>
  <c r="L5" i="11"/>
  <c r="B2056" i="106" s="1"/>
  <c r="D2056" i="106" s="1"/>
  <c r="H33" i="118"/>
  <c r="F64" i="34"/>
  <c r="F49" i="34"/>
  <c r="F50" i="34"/>
  <c r="K28" i="118"/>
  <c r="O27" i="118" s="1"/>
  <c r="O29" i="118" s="1"/>
  <c r="N23" i="3"/>
  <c r="B284" i="106" s="1"/>
  <c r="D284" i="106"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H6" i="4"/>
  <c r="B2656" i="106" s="1"/>
  <c r="D2656"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B3670" i="106"/>
  <c r="D3670"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3672" i="106" l="1"/>
  <c r="D3672" i="106" s="1"/>
  <c r="D51" i="36"/>
  <c r="K26" i="12"/>
  <c r="B7743" i="106" s="1"/>
  <c r="D7743" i="106" s="1"/>
  <c r="L16" i="11"/>
  <c r="B2061" i="106" s="1"/>
  <c r="D2061" i="106" s="1"/>
  <c r="D57" i="36"/>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E16" i="4" l="1"/>
  <c r="B2634" i="106" s="1"/>
  <c r="D2634" i="106" s="1"/>
  <c r="B7019" i="106"/>
  <c r="D7019" i="106" s="1"/>
  <c r="K16" i="4"/>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678" i="106" l="1"/>
  <c r="D3678"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<sst xmlns="http://schemas.openxmlformats.org/spreadsheetml/2006/main" count="5082" uniqueCount="2151">
  <si>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</si>
  <si>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</si>
  <si>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</si>
  <si>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</si>
  <si>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</si>
  <si>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</si>
  <si>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</si>
  <si>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</si>
  <si>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</si>
  <si>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</si>
  <si>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</si>
  <si>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</si>
  <si>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</si>
  <si>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</si>
  <si>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</si>
  <si>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</si>
  <si>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</si>
  <si>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</si>
  <si>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</si>
  <si>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</si>
  <si>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</si>
  <si>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</si>
  <si>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</si>
  <si>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</si>
  <si>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</si>
  <si>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</si>
  <si>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</si>
  <si>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</si>
  <si>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</si>
  <si>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</si>
  <si>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</si>
  <si>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</si>
  <si>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</si>
  <si>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</si>
  <si>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</si>
  <si>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</si>
  <si>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</si>
  <si>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</si>
  <si>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</si>
  <si>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</si>
  <si>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</si>
  <si>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</si>
  <si>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</si>
  <si>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</si>
  <si>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</si>
  <si>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</si>
  <si>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</si>
  <si>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</si>
  <si>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</si>
  <si>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</si>
  <si>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</si>
  <si>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</si>
  <si>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</si>
  <si>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</si>
  <si>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</si>
  <si>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</si>
  <si>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</si>
  <si>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</si>
  <si>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</si>
  <si>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</si>
  <si>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</si>
  <si>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</si>
  <si>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</si>
  <si>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</si>
  <si>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</si>
  <si>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</si>
  <si>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</si>
  <si>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</si>
  <si>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</si>
  <si>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</si>
  <si>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</si>
  <si>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</si>
  <si>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</si>
  <si>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</si>
  <si>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</si>
  <si>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</si>
  <si>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</si>
  <si>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</si>
  <si>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</si>
  <si>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</si>
  <si>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</si>
  <si>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</si>
  <si>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</si>
  <si>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</si>
  <si>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</si>
  <si>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</si>
  <si>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</si>
  <si>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</si>
  <si>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</si>
  <si>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</si>
  <si>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</si>
  <si>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</si>
  <si>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</si>
  <si>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</si>
  <si>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</si>
  <si>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</si>
  <si>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</si>
  <si>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</si>
  <si>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</si>
  <si>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</si>
  <si>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</si>
  <si>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</si>
  <si>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</si>
  <si>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</si>
  <si>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</si>
  <si>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</si>
  <si>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</si>
  <si>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</si>
  <si>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</si>
  <si>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</si>
  <si>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</si>
  <si>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</si>
  <si>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</si>
  <si>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</si>
  <si>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</si>
  <si>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</si>
  <si>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</si>
  <si>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</si>
  <si>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</si>
  <si>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</si>
  <si>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</si>
  <si>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</si>
  <si>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</si>
  <si>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</si>
  <si>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</si>
  <si>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</si>
  <si>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</si>
  <si>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</si>
  <si>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</si>
  <si>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</si>
  <si>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</si>
  <si>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</si>
  <si>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</si>
  <si>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</si>
  <si>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</si>
  <si>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</si>
  <si>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</si>
  <si>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</si>
  <si>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</si>
  <si>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</si>
  <si>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</si>
  <si>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</si>
  <si>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</si>
  <si>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</si>
  <si>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</si>
  <si>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</si>
  <si>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</si>
  <si>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</si>
  <si>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</si>
  <si>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</si>
  <si>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</si>
  <si>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</si>
  <si>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</si>
  <si>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</si>
  <si>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</si>
  <si>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</si>
  <si>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</si>
  <si>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</si>
  <si>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</si>
  <si>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</si>
  <si>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</si>
  <si>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</si>
  <si>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</si>
  <si>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</si>
  <si>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</si>
  <si>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</si>
  <si>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</si>
  <si>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</si>
  <si>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</si>
  <si>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</si>
  <si>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</si>
  <si>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</si>
  <si>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</si>
  <si>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</si>
  <si>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</si>
  <si>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</si>
  <si>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</si>
  <si>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</si>
  <si>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</si>
  <si>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</si>
  <si>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</si>
  <si>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</si>
  <si>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</si>
  <si>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</si>
  <si>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</si>
  <si>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</si>
  <si>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</si>
  <si>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</si>
  <si>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</si>
  <si>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</si>
  <si>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</si>
  <si>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</si>
  <si>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</si>
  <si>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</si>
  <si>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</si>
  <si>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</si>
  <si>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</si>
  <si>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</si>
  <si>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</si>
  <si>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</si>
  <si>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</si>
  <si>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</si>
  <si>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</si>
  <si>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</si>
  <si>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</si>
  <si>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</si>
  <si>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</si>
  <si>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</si>
  <si>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</si>
  <si>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</si>
  <si>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</si>
  <si>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</si>
  <si>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</si>
  <si>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</si>
  <si>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</si>
  <si>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</si>
  <si>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</si>
  <si>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</si>
  <si>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</si>
  <si>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</si>
  <si>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</si>
  <si>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</si>
  <si>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</si>
  <si>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</si>
  <si>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</si>
  <si>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</si>
  <si>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</si>
  <si>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</si>
  <si>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</si>
  <si>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</si>
  <si>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</si>
  <si>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</si>
  <si>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</si>
  <si>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</si>
  <si>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</si>
  <si>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</si>
  <si>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</si>
  <si>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</si>
  <si>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</si>
  <si>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</si>
  <si>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</si>
  <si>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</si>
  <si>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</si>
  <si>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</si>
  <si>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</si>
  <si>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</si>
  <si>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</si>
  <si>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</si>
  <si>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</si>
  <si>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</si>
  <si>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</si>
  <si>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</si>
  <si>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</si>
  <si>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</si>
  <si>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</si>
  <si>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</si>
  <si>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</si>
  <si>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</si>
  <si>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</si>
  <si>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</si>
  <si>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</si>
  <si>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</si>
  <si>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</si>
  <si>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</si>
  <si>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</si>
  <si>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</si>
  <si>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</si>
  <si>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</si>
  <si>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</si>
  <si>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</si>
  <si>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</si>
  <si>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</si>
  <si>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</si>
  <si>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</si>
  <si>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</si>
  <si>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</si>
  <si>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</si>
  <si>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</si>
  <si>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</si>
  <si>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</si>
  <si>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</si>
  <si>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</si>
  <si>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</si>
  <si>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</si>
  <si>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</si>
  <si>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</si>
  <si>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</si>
  <si>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</si>
  <si>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</si>
  <si>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</si>
  <si>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</si>
  <si>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</si>
  <si>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</si>
  <si>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</si>
  <si>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</si>
  <si>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</si>
  <si>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</si>
  <si>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</si>
  <si>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</si>
  <si>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</si>
  <si>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</si>
  <si>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</si>
  <si>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</si>
  <si>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</si>
  <si>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</si>
  <si>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</si>
  <si>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</si>
  <si>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</si>
  <si>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</si>
  <si>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</si>
  <si>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</si>
  <si>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</si>
  <si>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</si>
  <si>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</si>
  <si>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</si>
  <si>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</si>
  <si>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</si>
  <si>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</si>
  <si>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</si>
  <si>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</si>
  <si>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</si>
  <si>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</si>
  <si>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</si>
  <si>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</si>
  <si>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</si>
  <si>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</si>
  <si>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</si>
  <si>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</si>
  <si>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</si>
  <si>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</si>
  <si>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</si>
  <si>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</si>
  <si>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</si>
  <si>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</si>
  <si>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</si>
  <si>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</si>
  <si>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</si>
  <si>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</si>
  <si>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</si>
  <si>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</si>
  <si>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</si>
  <si>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</si>
  <si>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</si>
  <si>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</si>
  <si>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</si>
  <si>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</si>
  <si>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</si>
  <si>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</si>
  <si>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</si>
  <si>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</si>
  <si>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</si>
  <si>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</si>
  <si>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</si>
  <si>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</si>
  <si>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</si>
  <si>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</si>
  <si>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</si>
  <si>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</si>
  <si>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</si>
  <si>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</si>
  <si>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</si>
  <si>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</si>
  <si>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</si>
  <si>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</si>
  <si>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</si>
  <si>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</si>
  <si>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</si>
  <si>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</si>
  <si>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</si>
  <si>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</si>
  <si>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</si>
  <si>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</si>
  <si>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</si>
  <si>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</si>
  <si>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</si>
  <si>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</si>
  <si>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</si>
  <si>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</si>
  <si>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</si>
  <si>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</si>
  <si>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</si>
  <si>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</si>
  <si>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</si>
  <si>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</si>
  <si>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</si>
  <si>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</si>
  <si>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</si>
  <si>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</si>
  <si>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</si>
  <si>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</si>
  <si>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</si>
  <si>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</si>
  <si>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</si>
  <si>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</si>
  <si>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</si>
  <si>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</si>
  <si>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</si>
  <si>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</si>
  <si>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</si>
  <si>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</si>
  <si>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</si>
  <si>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</si>
  <si>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</si>
  <si>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</si>
  <si>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</si>
  <si>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</si>
  <si>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</si>
  <si>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</si>
  <si>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</si>
  <si>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</si>
  <si>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</si>
  <si>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</si>
  <si>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</si>
  <si>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</si>
  <si>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</si>
  <si>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</si>
  <si>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</si>
  <si>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</si>
  <si>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</si>
  <si>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</si>
  <si>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</si>
  <si>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</si>
  <si>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</si>
  <si>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</si>
  <si>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</si>
  <si>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</si>
  <si>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</si>
  <si>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</si>
  <si>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</si>
  <si>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</si>
  <si>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</si>
  <si>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</si>
  <si>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</si>
  <si>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</si>
  <si>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</si>
  <si>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</si>
  <si>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</si>
  <si>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</si>
  <si>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</si>
  <si>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</si>
  <si>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</si>
  <si>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</si>
  <si>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</si>
  <si>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</si>
  <si>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</si>
  <si>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</si>
  <si>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</si>
  <si>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</si>
  <si>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</si>
  <si>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</si>
  <si>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</si>
  <si>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</si>
  <si>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</si>
  <si>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</si>
  <si>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</si>
  <si>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</si>
  <si>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</si>
  <si>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</si>
  <si>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</si>
  <si>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</si>
  <si>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</si>
  <si>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</si>
  <si>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</si>
  <si>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</si>
  <si>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</si>
  <si>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</si>
  <si>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</si>
  <si>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</si>
  <si>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</si>
  <si>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</si>
  <si>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</si>
  <si>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</si>
  <si>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</si>
  <si>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</si>
  <si>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</si>
  <si>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</si>
  <si>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</si>
  <si>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</si>
  <si>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</si>
  <si>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</si>
  <si>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</si>
  <si>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</si>
  <si>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</si>
  <si>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</si>
  <si>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</si>
  <si>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</si>
  <si>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</si>
  <si>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</si>
  <si>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</si>
  <si>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</si>
  <si>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</si>
  <si>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</si>
  <si>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</si>
  <si>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</si>
  <si>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</si>
  <si>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</si>
  <si>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</si>
  <si>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</si>
  <si>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</si>
  <si>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</si>
  <si>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</si>
  <si>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</si>
  <si>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</si>
  <si>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</si>
  <si>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</si>
  <si>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</si>
  <si>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</si>
  <si>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</si>
  <si>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</si>
  <si>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</si>
  <si>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</si>
  <si>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</si>
  <si>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</si>
  <si>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</si>
  <si>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</si>
  <si>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</si>
  <si>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</si>
  <si>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</si>
  <si>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</si>
  <si>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</si>
  <si>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</si>
  <si>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</si>
  <si>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</si>
  <si>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</si>
  <si>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</si>
  <si>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</si>
  <si>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</si>
  <si>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</si>
  <si>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</si>
  <si>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</si>
  <si>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</si>
  <si>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</si>
  <si>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</si>
  <si>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</si>
  <si>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</si>
  <si>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</si>
  <si>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</si>
  <si>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</si>
  <si>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</si>
  <si>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</si>
  <si>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</si>
  <si>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</si>
  <si>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</si>
  <si>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</si>
  <si>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</si>
  <si>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</si>
  <si>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</si>
  <si>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</si>
  <si>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</si>
  <si>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</si>
  <si>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</si>
  <si>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</si>
  <si>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</si>
  <si>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</si>
  <si>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</si>
  <si>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</si>
  <si>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</si>
  <si>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</si>
  <si>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</si>
  <si>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</si>
  <si>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</si>
  <si>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</si>
  <si>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</si>
  <si>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</si>
  <si>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</si>
  <si>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</si>
  <si>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</si>
  <si>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</si>
  <si>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</si>
  <si>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</si>
  <si>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</si>
  <si>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</si>
  <si>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</si>
  <si>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</si>
  <si>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</si>
  <si>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</si>
  <si>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</si>
  <si>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</si>
  <si>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</si>
  <si>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</si>
  <si>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</si>
  <si>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</si>
  <si>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</si>
  <si>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</si>
  <si>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</si>
  <si>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</si>
  <si>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</si>
  <si>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</si>
  <si>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</si>
  <si>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</si>
  <si>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</si>
  <si>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</si>
  <si>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</si>
  <si>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</si>
  <si>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</si>
  <si>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</si>
  <si>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</si>
  <si>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</si>
  <si>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</si>
  <si>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</si>
  <si>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</si>
  <si>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</si>
  <si>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</si>
  <si>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</si>
  <si>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</si>
  <si>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</si>
  <si>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</si>
  <si>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</si>
  <si>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</si>
  <si>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</si>
  <si>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</si>
  <si>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</si>
  <si>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</si>
  <si>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</si>
  <si>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</si>
  <si>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</si>
  <si>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</si>
  <si>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</si>
  <si>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</si>
  <si>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</si>
  <si>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</si>
  <si>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</si>
  <si>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</si>
  <si>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</si>
  <si>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</si>
  <si>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</si>
  <si>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</si>
  <si>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</si>
  <si>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</si>
  <si>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</si>
  <si>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</si>
  <si>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</si>
  <si>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</si>
  <si>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</si>
  <si>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</si>
  <si>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</si>
  <si>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</si>
  <si>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</si>
  <si>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</si>
  <si>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</si>
  <si>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</si>
  <si>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</si>
  <si>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</si>
  <si>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</si>
  <si>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</si>
  <si>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</si>
  <si>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</si>
  <si>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</si>
  <si>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</si>
  <si>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</si>
  <si>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</si>
  <si>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</si>
  <si>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</si>
  <si>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</si>
  <si>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</si>
  <si>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</si>
  <si>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</si>
  <si>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</si>
  <si>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</si>
  <si>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</si>
  <si>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</si>
  <si>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</si>
  <si>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</si>
  <si>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</si>
  <si>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</si>
  <si>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</si>
  <si>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</si>
  <si>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</si>
  <si>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</si>
  <si>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</si>
  <si>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</si>
  <si>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</si>
  <si>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</si>
  <si>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</si>
  <si>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</si>
  <si>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</si>
  <si>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</si>
  <si>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</si>
  <si>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</si>
  <si>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</si>
  <si>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</si>
  <si>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</si>
  <si>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</si>
  <si>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</si>
  <si>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</si>
  <si>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</si>
  <si>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</si>
  <si>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</si>
  <si>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</si>
  <si>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</si>
  <si>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</si>
  <si>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</si>
  <si>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</si>
  <si>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</si>
  <si>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</si>
  <si>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</si>
  <si>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</si>
  <si>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</si>
  <si>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</si>
  <si>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</si>
  <si>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</si>
  <si>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</si>
  <si>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</si>
  <si>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</si>
  <si>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</si>
  <si>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</si>
  <si>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</si>
  <si>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</si>
  <si>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</si>
  <si>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</si>
  <si>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</si>
  <si>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</si>
  <si>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</si>
  <si>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</si>
  <si>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</si>
  <si>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</si>
  <si>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</si>
  <si>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</si>
  <si>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</si>
  <si>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</si>
  <si>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</si>
  <si>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</si>
  <si>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</si>
  <si>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</si>
  <si>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</si>
  <si>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</si>
  <si>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</si>
  <si>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</si>
  <si>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</si>
  <si>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</si>
  <si>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</si>
  <si>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</si>
  <si>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</si>
  <si>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</si>
  <si>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</si>
  <si>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</si>
  <si>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</si>
  <si>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</si>
  <si>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</si>
  <si>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</si>
  <si>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</si>
  <si>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</si>
  <si>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</si>
  <si>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</si>
  <si>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</si>
  <si>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</si>
  <si>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</si>
  <si>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</si>
  <si>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</si>
  <si>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</si>
  <si>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</si>
  <si>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</si>
  <si>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</si>
  <si>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</si>
  <si>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</si>
  <si>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</si>
  <si>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</si>
  <si>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</si>
  <si>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</si>
  <si>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</si>
  <si>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</si>
  <si>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</si>
  <si>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</si>
  <si>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</si>
  <si>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</si>
  <si>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</si>
  <si>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</si>
  <si>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</si>
  <si>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</si>
  <si>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</si>
  <si>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</si>
  <si>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</si>
  <si>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</si>
  <si>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</si>
  <si>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</si>
  <si>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</si>
  <si>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</si>
  <si>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</si>
  <si>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</si>
  <si>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</si>
  <si>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</si>
  <si>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</si>
  <si>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</si>
  <si>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</si>
  <si>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</si>
  <si>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</si>
  <si>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</si>
  <si>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</si>
  <si>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</si>
  <si>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</si>
  <si>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</si>
  <si>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</si>
  <si>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</si>
  <si>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</si>
  <si>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</si>
  <si>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</si>
  <si>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</si>
  <si>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</si>
  <si>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</si>
  <si>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</si>
  <si>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</si>
  <si>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</si>
  <si>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</si>
  <si>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</si>
  <si>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</si>
  <si>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</si>
  <si>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</si>
  <si>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</si>
  <si>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</si>
  <si>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</si>
  <si>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</si>
  <si>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</si>
  <si>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</si>
  <si>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</si>
  <si>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</si>
  <si>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</si>
  <si>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</si>
  <si>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</si>
  <si>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</si>
  <si>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</si>
  <si>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</si>
  <si>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</si>
  <si>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</si>
  <si>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</si>
  <si>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</si>
  <si>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</si>
  <si>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</si>
  <si>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</si>
  <si>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</si>
  <si>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</si>
  <si>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</si>
  <si>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</si>
  <si>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</si>
  <si>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</si>
  <si>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</si>
  <si>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</si>
  <si>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</si>
  <si>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</si>
  <si>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</si>
  <si>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</si>
  <si>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</si>
  <si>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</si>
  <si>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</si>
  <si>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</si>
  <si>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</si>
  <si>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</si>
  <si>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</si>
  <si>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</si>
  <si>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</si>
  <si>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</si>
  <si>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</si>
  <si>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</si>
  <si>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</si>
  <si>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</si>
  <si>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</si>
  <si>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</si>
  <si>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</si>
  <si>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</si>
  <si>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</si>
  <si>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</si>
  <si>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</si>
  <si>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</si>
  <si>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</si>
  <si>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</si>
  <si>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</si>
  <si>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</si>
  <si>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</si>
  <si>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</si>
  <si>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</si>
  <si>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</si>
  <si>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</si>
  <si>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</si>
  <si>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</si>
  <si>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</si>
  <si>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</si>
  <si>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</si>
  <si>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</si>
  <si>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</si>
  <si>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</si>
  <si>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</si>
  <si>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</si>
  <si>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</si>
  <si>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</si>
  <si>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</si>
  <si>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</si>
  <si>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</si>
  <si>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</si>
  <si>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</si>
  <si>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</si>
  <si>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</si>
  <si>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</si>
  <si>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</si>
  <si>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</si>
  <si>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</si>
  <si>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</si>
  <si>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</si>
  <si>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</si>
  <si>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</si>
  <si>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</si>
  <si>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</si>
  <si>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</si>
  <si>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</si>
  <si>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</si>
  <si>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</si>
  <si>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</si>
  <si>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</si>
  <si>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</si>
  <si>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</si>
  <si>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</si>
  <si>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</si>
  <si>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</si>
  <si>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</si>
  <si>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</si>
  <si>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</si>
  <si>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</si>
  <si>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</si>
  <si>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</si>
  <si>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</si>
  <si>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</si>
  <si>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</si>
  <si>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</si>
  <si>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</si>
  <si>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</si>
  <si>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</si>
  <si>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</si>
  <si>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</si>
  <si>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</si>
  <si>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</si>
  <si>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</si>
  <si>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</si>
  <si>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</si>
  <si>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</si>
  <si>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</si>
  <si>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</si>
  <si>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</si>
  <si>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</si>
  <si>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</si>
  <si>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</si>
  <si>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</si>
  <si>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</si>
  <si>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</si>
  <si>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</si>
  <si>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</si>
  <si>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</si>
  <si>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</si>
  <si>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</si>
  <si>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</si>
  <si>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</si>
  <si>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</si>
  <si>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</si>
  <si>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</si>
  <si>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</si>
  <si>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</si>
  <si>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</si>
  <si>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</si>
  <si>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</si>
  <si>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</si>
  <si>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</si>
  <si>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</si>
  <si>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</si>
  <si>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</si>
  <si>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</si>
  <si>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</si>
  <si>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</si>
  <si>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</si>
  <si>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</si>
  <si>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</si>
  <si>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</si>
  <si>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</si>
  <si>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</si>
  <si>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</si>
  <si>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</si>
  <si>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</si>
  <si>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</si>
  <si>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</si>
  <si>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</si>
  <si>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</si>
  <si>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</si>
  <si>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</si>
  <si>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</si>
  <si>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</si>
  <si>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</si>
  <si>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</si>
  <si>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</si>
  <si>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</si>
  <si>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</si>
  <si>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</si>
  <si>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</si>
  <si>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</si>
  <si>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</si>
  <si>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</si>
  <si>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</si>
  <si>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</si>
  <si>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</si>
  <si>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</si>
  <si>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</si>
  <si>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</si>
  <si>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</si>
  <si>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</si>
  <si>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</si>
  <si>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</si>
  <si>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</si>
  <si>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</si>
  <si>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</si>
  <si>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</si>
  <si>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</si>
  <si>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</si>
  <si>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</si>
  <si>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</si>
  <si>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</si>
  <si>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</si>
  <si>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</si>
  <si>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</si>
  <si>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</si>
  <si>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</si>
  <si>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</si>
  <si>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</si>
  <si>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</si>
  <si>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</si>
  <si>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</si>
  <si>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</si>
  <si>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</si>
  <si>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</si>
  <si>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</si>
  <si>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</si>
  <si>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</si>
  <si>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</si>
  <si>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</si>
  <si>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</si>
  <si>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</si>
  <si>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</si>
  <si>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</si>
  <si>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</si>
  <si>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</si>
  <si>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</si>
  <si>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</si>
  <si>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</si>
  <si>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</si>
  <si>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</si>
  <si>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</si>
  <si>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</si>
  <si>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</si>
  <si>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</si>
  <si>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</si>
  <si>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</si>
  <si>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</si>
  <si>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</si>
  <si>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</si>
  <si>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</si>
  <si>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</si>
  <si>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</si>
  <si>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</si>
  <si>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</si>
  <si>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</si>
  <si>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</si>
  <si>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</si>
  <si>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</si>
  <si>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</si>
  <si>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</si>
  <si>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</si>
  <si>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</si>
  <si>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</si>
  <si>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</si>
  <si>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</si>
  <si>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</si>
  <si>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</si>
  <si>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</si>
  <si>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</si>
  <si>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</si>
  <si>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</si>
  <si>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</si>
  <si>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</si>
  <si>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</si>
  <si>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</si>
  <si>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</si>
  <si>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</si>
  <si>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</si>
  <si>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</si>
  <si>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</si>
  <si>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</si>
  <si>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</si>
  <si>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</si>
  <si>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</si>
  <si>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</si>
  <si>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</si>
  <si>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</si>
  <si>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</si>
  <si>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</si>
  <si>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</si>
  <si>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</si>
  <si>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</si>
  <si>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</si>
  <si>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</si>
  <si>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</si>
  <si>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</si>
  <si>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</si>
  <si>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</si>
  <si>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</si>
  <si>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</si>
  <si>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</si>
  <si>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</si>
  <si>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</si>
  <si>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</si>
  <si>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</si>
  <si>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</si>
  <si>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</si>
  <si>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</si>
  <si>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</si>
  <si>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</si>
  <si>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</si>
  <si>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</si>
  <si>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</si>
  <si>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</si>
  <si>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</si>
  <si>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</si>
  <si>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</si>
  <si>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</si>
  <si>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</si>
  <si>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</si>
  <si>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</si>
  <si>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</si>
  <si>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</si>
  <si>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</si>
  <si>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</si>
  <si>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</si>
  <si>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</si>
  <si>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</si>
  <si>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</si>
  <si>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</si>
  <si>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</si>
  <si>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</si>
  <si>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</si>
  <si>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</si>
  <si>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</si>
  <si>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</si>
  <si>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</si>
  <si>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</si>
  <si>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</si>
  <si>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</si>
  <si>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</si>
  <si>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</si>
  <si>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</si>
  <si>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</si>
  <si>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</si>
  <si>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</si>
  <si>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</si>
  <si>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</si>
  <si>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</si>
  <si>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</si>
  <si>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</si>
  <si>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</si>
  <si>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</si>
  <si>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</si>
  <si>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</si>
  <si>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</si>
  <si>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</si>
  <si>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</si>
  <si>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</si>
  <si>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</si>
  <si>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</si>
  <si>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</si>
  <si>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</si>
  <si>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</si>
  <si>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</si>
  <si>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</si>
  <si>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</si>
  <si>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</si>
  <si>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</si>
  <si>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</si>
  <si>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</si>
  <si>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</si>
  <si>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</si>
  <si>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</si>
  <si>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</si>
  <si>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</si>
  <si>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</si>
  <si>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</si>
  <si>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</si>
  <si>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</si>
  <si>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</si>
  <si>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</si>
  <si>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</si>
  <si>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</si>
  <si>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</si>
  <si>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</si>
  <si>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</si>
  <si>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</si>
  <si>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</si>
  <si>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</si>
  <si>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</si>
  <si>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</si>
  <si>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</si>
  <si>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</si>
  <si>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</si>
  <si>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</si>
  <si>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</si>
  <si>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</si>
  <si>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</si>
  <si>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</si>
  <si>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</si>
  <si>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</si>
  <si>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</si>
  <si>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</si>
  <si>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</si>
  <si>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</si>
  <si>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</si>
  <si>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</si>
  <si>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</si>
  <si>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</si>
  <si>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</si>
  <si>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</si>
  <si>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</si>
  <si>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</si>
  <si>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</si>
  <si>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</si>
  <si>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</si>
  <si>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</si>
  <si>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</si>
  <si>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</si>
  <si>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</si>
  <si>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</si>
  <si>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</si>
  <si>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</si>
  <si>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</si>
  <si>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</si>
  <si>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</si>
  <si>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</si>
  <si>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</si>
  <si>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</si>
  <si>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</si>
  <si>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</si>
  <si>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</si>
  <si>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</si>
  <si>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</si>
  <si>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</si>
  <si>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</si>
  <si>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</si>
  <si>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</si>
  <si>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</si>
  <si>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</si>
  <si>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</si>
  <si>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</si>
  <si>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</si>
  <si>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</si>
  <si>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</si>
  <si>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</si>
  <si>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</si>
  <si>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</si>
  <si>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</si>
  <si>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</si>
  <si>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</si>
  <si>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</si>
  <si>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</si>
  <si>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</si>
  <si>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</si>
  <si>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</si>
  <si>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</si>
  <si>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</si>
  <si>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</si>
  <si>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</si>
  <si>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</si>
  <si>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</si>
  <si>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</si>
  <si>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</si>
  <si>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</si>
  <si>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</si>
  <si>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</si>
  <si>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</si>
  <si>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</si>
  <si>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</si>
  <si>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</si>
  <si>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</si>
  <si>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</si>
  <si>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</si>
  <si>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</si>
  <si>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</si>
  <si>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</si>
  <si>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</si>
  <si>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</si>
  <si>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</si>
  <si>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</si>
  <si>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</si>
  <si>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</si>
  <si>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</si>
  <si>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</si>
  <si>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</si>
  <si>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</si>
  <si>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</si>
  <si>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</si>
  <si>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</si>
  <si>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</si>
  <si>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</si>
  <si>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</si>
  <si>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</si>
  <si>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</si>
  <si>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</si>
  <si>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</si>
  <si>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</si>
  <si>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</si>
  <si>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</si>
  <si>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</si>
  <si>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</si>
  <si>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</si>
  <si>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</si>
  <si>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</si>
  <si>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</si>
  <si>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</si>
  <si>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</si>
  <si>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</si>
  <si>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</si>
  <si>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</si>
  <si>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</si>
  <si>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</si>
  <si>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</si>
  <si>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</si>
  <si>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</si>
  <si>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</si>
  <si>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</si>
  <si>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</si>
  <si>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</si>
  <si>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</si>
  <si>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</si>
  <si>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</si>
  <si>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</si>
  <si>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</si>
  <si>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</si>
  <si>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</si>
  <si>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</si>
  <si>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</si>
  <si>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</si>
  <si>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</si>
  <si>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</si>
  <si>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</si>
  <si>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</si>
  <si>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</si>
  <si>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</si>
  <si>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</si>
  <si>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</si>
  <si>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</si>
  <si>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</si>
  <si>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</si>
  <si>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</si>
  <si>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</si>
  <si>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</si>
  <si>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</si>
  <si>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</si>
  <si>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</si>
  <si>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</si>
  <si>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</si>
  <si>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</si>
  <si>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</si>
  <si>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</si>
  <si>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</si>
  <si>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</si>
  <si>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</si>
  <si>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</si>
  <si>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</si>
  <si>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</si>
  <si>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</si>
  <si>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</si>
  <si>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</si>
  <si>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</si>
  <si>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</si>
  <si>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</si>
  <si>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</si>
  <si>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</si>
  <si>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</si>
  <si>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</si>
  <si>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</si>
  <si>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</si>
  <si>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</si>
  <si>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</si>
  <si>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</si>
  <si>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</si>
  <si>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</si>
  <si>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</si>
  <si>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</si>
  <si>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</si>
  <si>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</si>
  <si>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</si>
  <si>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</si>
  <si>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</si>
  <si>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</si>
  <si>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</si>
  <si>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</si>
  <si>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</si>
  <si>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</si>
  <si>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</si>
  <si>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</si>
  <si>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</si>
  <si>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</si>
  <si>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</si>
  <si>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</si>
  <si>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</si>
  <si>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</si>
  <si>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</si>
  <si>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</si>
  <si>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</si>
  <si>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</si>
  <si>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</si>
  <si>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</si>
  <si>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</si>
  <si>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</si>
  <si>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</si>
  <si>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</si>
  <si>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</si>
  <si>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</si>
  <si>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</si>
  <si>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</si>
  <si>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</si>
  <si>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</si>
  <si>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</si>
  <si>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</si>
  <si>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</si>
  <si>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</si>
  <si>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</si>
  <si>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</si>
  <si>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</si>
  <si>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</si>
  <si>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</si>
  <si>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</si>
  <si>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</si>
  <si>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</si>
  <si>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</si>
  <si>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</si>
  <si>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</si>
  <si>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</si>
  <si>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</si>
  <si>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</si>
  <si>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</si>
  <si>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</si>
  <si>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</si>
  <si>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</si>
  <si>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</si>
  <si>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</si>
  <si>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</si>
  <si>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</si>
  <si>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</si>
  <si>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</si>
  <si>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</si>
  <si>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</si>
  <si>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</si>
  <si>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</si>
  <si>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</si>
  <si>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</si>
  <si>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</si>
  <si>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</si>
  <si>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</si>
  <si>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</si>
  <si>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</si>
  <si>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</si>
  <si>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</si>
  <si>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</si>
  <si>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</si>
  <si>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</si>
  <si>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</si>
  <si>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</si>
  <si>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</si>
  <si>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</si>
  <si>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</si>
  <si>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</si>
  <si>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</si>
  <si>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</si>
  <si>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</si>
  <si>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</si>
  <si>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</si>
  <si>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</si>
  <si>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</si>
  <si>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</si>
  <si>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</si>
  <si>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</si>
  <si>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</si>
  <si>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</si>
  <si>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</si>
  <si>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</si>
  <si>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</si>
  <si>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</si>
  <si>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</si>
  <si>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</si>
  <si>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</si>
  <si>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</si>
  <si>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</si>
  <si>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</si>
  <si>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</si>
  <si>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</si>
  <si>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</si>
  <si>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</si>
  <si>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</si>
  <si>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</si>
  <si>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</si>
  <si>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</si>
  <si>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</si>
  <si>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</si>
  <si>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</si>
  <si>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</si>
  <si>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</si>
  <si>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</si>
  <si>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</si>
  <si>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</si>
  <si>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</si>
  <si>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</si>
  <si>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</si>
  <si>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</si>
  <si>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</si>
  <si>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</si>
  <si>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</si>
  <si>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</si>
  <si>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</si>
  <si>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</si>
  <si>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</si>
  <si>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</si>
  <si>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</si>
  <si>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</si>
  <si>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</si>
  <si>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</si>
  <si>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</si>
  <si>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</si>
  <si>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</si>
  <si>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</si>
  <si>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</si>
  <si>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</si>
  <si>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</si>
  <si>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</si>
  <si>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</si>
  <si>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</si>
  <si>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</si>
  <si>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</si>
  <si>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</si>
  <si>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</si>
  <si>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</si>
  <si>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</si>
  <si>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</si>
  <si>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</si>
  <si>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</si>
  <si>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</si>
  <si>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</si>
  <si>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</si>
  <si>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</si>
  <si>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</si>
  <si>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</si>
  <si>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</si>
  <si>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</si>
  <si>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</si>
  <si>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</si>
  <si>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</si>
  <si>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</si>
  <si>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</si>
  <si>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</si>
  <si>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</si>
  <si>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</si>
  <si>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</si>
  <si>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</si>
  <si>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</si>
  <si>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</si>
  <si>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</si>
  <si>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</si>
  <si>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</si>
  <si>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</si>
  <si>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</si>
  <si>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</si>
  <si>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</si>
  <si>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</si>
  <si>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</si>
  <si>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</si>
  <si>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</si>
  <si>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</si>
  <si>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</si>
  <si>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</si>
  <si>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</si>
  <si>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</si>
  <si>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</si>
  <si>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</si>
  <si>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</si>
  <si>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</si>
  <si>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</si>
  <si>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</si>
  <si>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</si>
  <si>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</si>
  <si>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</si>
  <si>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</si>
  <si>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</si>
  <si>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</si>
  <si>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</si>
  <si>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</si>
  <si>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</si>
  <si>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</si>
  <si>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</si>
  <si>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</si>
  <si>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</si>
  <si>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</si>
  <si>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</si>
  <si>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</si>
  <si>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</si>
  <si>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</si>
  <si>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</si>
  <si>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</si>
  <si>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</si>
  <si>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</si>
  <si>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</si>
  <si>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</si>
  <si>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</si>
  <si>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</si>
  <si>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</si>
  <si>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</si>
  <si>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</si>
  <si>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</si>
  <si>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</si>
  <si>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</si>
  <si>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</si>
  <si>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</si>
  <si>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</si>
  <si>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</si>
  <si>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</si>
  <si>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</si>
  <si>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</si>
  <si>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</si>
  <si>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</si>
  <si>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</si>
  <si>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</si>
  <si>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</si>
  <si>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</si>
  <si>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</si>
  <si>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</si>
  <si>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</si>
  <si>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</si>
  <si>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</si>
  <si>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</si>
  <si>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</si>
  <si>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</si>
  <si>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</si>
  <si>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</si>
  <si>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</si>
  <si>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</si>
  <si>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</si>
  <si>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</si>
  <si>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</si>
  <si>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</si>
  <si>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</si>
  <si>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</si>
  <si>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</si>
  <si>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</si>
  <si>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</si>
  <si>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</si>
  <si>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</si>
  <si>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</si>
  <si>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</si>
  <si>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</si>
  <si>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</si>
  <si>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</si>
  <si>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</si>
  <si>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</si>
  <si>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</si>
  <si>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</si>
  <si>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</si>
  <si>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</si>
  <si>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</si>
  <si>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</si>
  <si>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</si>
  <si>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</si>
  <si>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</si>
  <si>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</si>
  <si>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</si>
  <si>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</si>
  <si>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</si>
  <si>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</si>
  <si>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</si>
  <si>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</si>
  <si>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</si>
  <si>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</si>
  <si>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</si>
  <si>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</si>
  <si>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</si>
  <si>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</si>
  <si>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</si>
  <si>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</si>
  <si>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</si>
  <si>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</si>
  <si>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</si>
  <si>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</si>
  <si>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</si>
  <si>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</si>
  <si>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</si>
  <si>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</si>
  <si>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</si>
  <si>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</si>
  <si>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</si>
  <si>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</si>
  <si>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</si>
  <si>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</si>
  <si>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</si>
  <si>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</si>
  <si>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</si>
  <si>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</si>
  <si>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</si>
  <si>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</si>
  <si>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</si>
  <si>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</si>
  <si>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</si>
  <si>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</si>
  <si>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</si>
  <si>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</si>
  <si>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</si>
  <si>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</si>
  <si>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</si>
  <si>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</si>
  <si>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</si>
  <si>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</si>
  <si>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</si>
  <si>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</si>
  <si>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</si>
  <si>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</si>
  <si>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</si>
  <si>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</si>
  <si>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</si>
  <si>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</si>
  <si>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</si>
  <si>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</si>
  <si>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</si>
  <si>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</si>
  <si>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</si>
  <si>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</si>
  <si>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</si>
  <si>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</si>
  <si>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</si>
  <si>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</si>
  <si>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</si>
  <si>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</si>
  <si>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</si>
  <si>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</si>
  <si>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</si>
  <si>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</si>
  <si>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</si>
  <si>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</si>
  <si>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</si>
  <si>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</si>
  <si>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</si>
  <si>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</si>
  <si>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</si>
  <si>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</si>
  <si>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</si>
  <si>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</si>
  <si>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</si>
  <si>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</si>
  <si>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</si>
  <si>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</si>
  <si>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</si>
  <si>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</si>
  <si>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</si>
  <si>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</si>
  <si>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</si>
  <si>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</si>
  <si>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</si>
  <si>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</si>
  <si>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</si>
  <si>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</si>
  <si>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</si>
  <si>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</si>
  <si>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</si>
  <si>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</si>
  <si>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</si>
  <si>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</si>
  <si>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</si>
  <si>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</si>
  <si>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</si>
  <si>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</si>
  <si>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</si>
  <si>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</si>
  <si>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</si>
  <si>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</si>
  <si>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</si>
  <si>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</si>
  <si>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</si>
  <si>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</si>
  <si>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</si>
  <si>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</si>
  <si>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</si>
  <si>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</si>
  <si>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</si>
  <si>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</si>
  <si>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</si>
  <si>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</si>
  <si>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</si>
  <si>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</si>
  <si>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</si>
  <si>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</si>
  <si>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</si>
  <si>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</si>
  <si>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</si>
  <si>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</si>
  <si>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</si>
  <si>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</si>
  <si>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</si>
  <si>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</si>
  <si>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</si>
  <si>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</si>
  <si>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</si>
  <si>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</si>
  <si>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</si>
  <si>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</si>
  <si>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</si>
  <si>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</si>
  <si>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</si>
  <si>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</si>
  <si>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</si>
  <si>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</si>
  <si>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</si>
  <si>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</si>
  <si>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</si>
  <si>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</si>
  <si>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</si>
  <si>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</si>
  <si>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</si>
  <si>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</si>
  <si>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</si>
  <si>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</si>
  <si>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</si>
  <si>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</si>
  <si>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</si>
  <si>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</si>
  <si>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</si>
  <si>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</si>
  <si>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</si>
  <si>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</si>
  <si>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</si>
  <si>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</si>
  <si>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</si>
  <si>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</si>
  <si>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</si>
  <si>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</si>
  <si>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</si>
  <si>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</si>
  <si>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</si>
  <si>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</si>
  <si>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</si>
  <si>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</si>
  <si>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</si>
  <si>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</si>
  <si>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</si>
  <si>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</si>
  <si>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</si>
  <si>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</si>
  <si>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</si>
  <si>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</si>
  <si>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</si>
  <si>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</si>
  <si>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</si>
  <si>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</si>
  <si>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</si>
  <si>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</si>
  <si>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</si>
  <si>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</si>
  <si>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</si>
  <si>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</si>
  <si>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</si>
  <si>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</si>
  <si>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</si>
  <si>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</si>
  <si>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</si>
  <si>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</si>
  <si>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</si>
  <si>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</si>
  <si>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</si>
  <si>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</si>
  <si>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</si>
  <si>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</si>
  <si>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</si>
  <si>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</si>
  <si>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</si>
  <si>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</si>
  <si>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</si>
  <si>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</si>
  <si>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</si>
  <si>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</si>
  <si>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</si>
  <si>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</si>
  <si>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</si>
  <si>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</si>
  <si>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</si>
  <si>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</si>
  <si>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</si>
  <si>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</si>
  <si>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</si>
  <si>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</si>
  <si>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</si>
  <si>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</si>
  <si>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</si>
  <si>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</si>
  <si>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</si>
  <si>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</si>
  <si>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</si>
  <si>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</si>
  <si>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</si>
  <si>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</si>
  <si>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</si>
  <si>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</si>
  <si>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</si>
  <si>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</si>
  <si>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</si>
  <si>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</si>
  <si>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</si>
  <si>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</si>
  <si>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</si>
  <si>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</si>
  <si>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</si>
  <si>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</si>
  <si>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</si>
  <si>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</si>
  <si>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</si>
  <si>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</si>
  <si>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</si>
  <si>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</si>
  <si>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</si>
  <si>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</si>
  <si>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</si>
  <si>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</si>
  <si>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</si>
  <si>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</si>
  <si>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</si>
  <si>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</si>
  <si>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</si>
  <si>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</si>
  <si>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</si>
  <si>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</si>
  <si>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</si>
  <si>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</si>
  <si>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</si>
  <si>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</si>
  <si>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</si>
  <si>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</si>
  <si>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</si>
  <si>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</si>
  <si>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</si>
  <si>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</si>
  <si>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</si>
  <si>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</si>
  <si>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</si>
  <si>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</si>
  <si>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</si>
  <si>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</si>
  <si>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</si>
  <si>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</si>
  <si>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</si>
  <si>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</si>
  <si>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</si>
  <si>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</si>
  <si>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</si>
  <si>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</si>
  <si>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</si>
  <si>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</si>
  <si>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</si>
  <si>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</si>
  <si>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</si>
  <si>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</si>
  <si>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</si>
  <si>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</si>
  <si>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</si>
  <si>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</si>
  <si>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</si>
  <si>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</si>
  <si>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</si>
  <si>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</si>
  <si>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</si>
  <si>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</si>
  <si>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</si>
  <si>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</si>
  <si>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</si>
  <si>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</si>
  <si>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</si>
  <si>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</si>
  <si>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</si>
  <si>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</si>
  <si>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</si>
  <si>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</si>
  <si>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</si>
  <si>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</si>
  <si>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</si>
  <si>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</si>
  <si>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</si>
  <si>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</si>
  <si>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</si>
  <si>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</si>
  <si>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</si>
  <si>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</si>
  <si>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</si>
  <si>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</si>
  <si>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</si>
  <si>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</si>
  <si>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</si>
  <si>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</si>
  <si>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</si>
  <si>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</si>
  <si>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</si>
  <si>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</si>
  <si>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</si>
  <si>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</si>
  <si>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</si>
  <si>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</si>
  <si>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</si>
  <si>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</si>
  <si>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</si>
  <si>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</si>
  <si>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</si>
  <si>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</si>
  <si>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</si>
  <si>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</si>
  <si>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</si>
  <si>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</si>
  <si>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</si>
  <si>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</si>
  <si>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</si>
  <si>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</si>
  <si>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</si>
  <si>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</si>
  <si>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</si>
  <si>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</si>
  <si>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</si>
  <si>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</si>
  <si>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</si>
  <si>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</si>
  <si>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</si>
  <si>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</si>
  <si>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</si>
  <si>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</si>
  <si>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</si>
  <si>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</si>
  <si>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</si>
  <si>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</si>
  <si>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</si>
  <si>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</si>
  <si>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</si>
  <si>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</si>
  <si>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</si>
  <si>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</si>
  <si>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</si>
  <si>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</si>
  <si>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</si>
  <si>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</si>
  <si>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</si>
  <si>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</si>
  <si>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</si>
  <si>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</si>
  <si>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</si>
  <si>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</si>
  <si>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</si>
  <si>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</si>
  <si>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</si>
  <si>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</si>
  <si>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</si>
  <si>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</si>
  <si>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</si>
  <si>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</si>
  <si>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</si>
  <si>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</si>
  <si>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</si>
  <si>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</si>
  <si>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</si>
  <si>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</si>
  <si>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</si>
  <si>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</si>
  <si>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</si>
  <si>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</si>
  <si>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</si>
  <si>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</si>
  <si>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</si>
  <si>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</si>
  <si>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</si>
  <si>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</si>
  <si>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</si>
  <si>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</si>
  <si>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</si>
  <si>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</si>
  <si>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</si>
  <si>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</si>
  <si>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</si>
  <si>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</si>
  <si>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</si>
  <si>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</si>
  <si>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</si>
  <si>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</si>
  <si>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</si>
  <si>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</si>
  <si>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</si>
  <si>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</si>
  <si>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</si>
  <si>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</si>
  <si>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</si>
  <si>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</si>
  <si>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</si>
  <si>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</si>
  <si>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</si>
  <si>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</si>
  <si>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</si>
  <si>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</si>
  <si>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</si>
  <si>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</si>
  <si>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juliewollerman@roe3.org</t>
  </si>
  <si>
    <t>618-283-5011</t>
  </si>
  <si>
    <t>618-283-5013</t>
  </si>
  <si>
    <t>716 W 6TH ST</t>
  </si>
  <si>
    <t>RAMSEY</t>
  </si>
  <si>
    <t>mritter@fayette.k12.il.us</t>
  </si>
  <si>
    <t>MELISSA RITTER</t>
  </si>
  <si>
    <t>618-423-2335</t>
  </si>
  <si>
    <t>618-423-2314</t>
  </si>
  <si>
    <t>MOSE, YOCKEY, BROWN &amp; KULL, LLC</t>
  </si>
  <si>
    <t>KENT D. KULL</t>
  </si>
  <si>
    <t>230 N. MORGAN</t>
  </si>
  <si>
    <t>SHELBYVILLE</t>
  </si>
  <si>
    <t>217-774-9587</t>
  </si>
  <si>
    <t>217-774-9589</t>
  </si>
  <si>
    <t>066-003845</t>
  </si>
  <si>
    <t>mybkcpas@consolidated.net</t>
  </si>
  <si>
    <t>JULIE WOLLERMAN</t>
  </si>
  <si>
    <t>Part C. 23. Opinion is adverse due to regualtory basis presentation and qualified due to omitted disclosures required by GASB 45.</t>
  </si>
  <si>
    <t>x</t>
  </si>
  <si>
    <t>General Obligation School Bonds, Series 2011</t>
  </si>
  <si>
    <t>Page 5, Line 12 "Other Current Assets"</t>
  </si>
  <si>
    <t xml:space="preserve">     Educational Fund</t>
  </si>
  <si>
    <t>Page 10, Line 81 "Other District/School Activity Revenue"</t>
  </si>
  <si>
    <t>Page 11, Line 107 "Other Local Revenues"</t>
  </si>
  <si>
    <t xml:space="preserve">     Operations &amp; Maintenance Fund</t>
  </si>
  <si>
    <t xml:space="preserve">     Transportation Fund</t>
  </si>
  <si>
    <t>Page 12, Line 171 "Other Restricted Revenue from State Sources"</t>
  </si>
  <si>
    <t>Page 12, Line 183 "Other Restricted Grants-in-Aid Received Directly from the Federal Govt."</t>
  </si>
  <si>
    <t>Page 18, Line 165 "Debt Services - Other"</t>
  </si>
  <si>
    <t xml:space="preserve">     Debt Services Fund</t>
  </si>
  <si>
    <t>General Obligation School Bonds, Series 2016</t>
  </si>
  <si>
    <t>PreK with Brownstown, Vandalia &amp; St Elmo; barrier-funding</t>
  </si>
  <si>
    <t>Mid-State Special Ed Coop</t>
  </si>
  <si>
    <t>ROE-Bond, Fayette &amp; Effingham Co. Schools</t>
  </si>
  <si>
    <t>Vandalia CUSD - purchase of paper</t>
  </si>
  <si>
    <t>Technology Hub Area V; barrier-funding</t>
  </si>
  <si>
    <t>Vandalia CUSD; Pana CUSD</t>
  </si>
  <si>
    <t>Mid-State Special Ed Coop; Vandalia CUSD</t>
  </si>
  <si>
    <t>Okaw Area Vocational Center</t>
  </si>
  <si>
    <t xml:space="preserve">       Prepaid Payroll Withholdings  $292</t>
  </si>
  <si>
    <t xml:space="preserve">       Reimbursements  $1,865</t>
  </si>
  <si>
    <t xml:space="preserve">       Erate  $1,046</t>
  </si>
  <si>
    <t xml:space="preserve">       Reimbursements  $2,137</t>
  </si>
  <si>
    <t xml:space="preserve">       Reimbursements  $11,616</t>
  </si>
  <si>
    <t xml:space="preserve">       Library Per Capita Grant  $750</t>
  </si>
  <si>
    <t xml:space="preserve">       REAP  $16,332</t>
  </si>
  <si>
    <t>Page 13, Line 200 "Food Service - Other"</t>
  </si>
  <si>
    <t xml:space="preserve">       Equipment Grant  $31,619</t>
  </si>
  <si>
    <t>Page 18, Line 187 "Other Payments to In-State Govt. Units"</t>
  </si>
  <si>
    <t xml:space="preserve">       Other Objects - Bond Agent Fees  $500</t>
  </si>
  <si>
    <t xml:space="preserve">       Other Objects - Repayment to ISBE  $21,013</t>
  </si>
  <si>
    <t>General Obligation School Bonds, Series 2016A</t>
  </si>
  <si>
    <t xml:space="preserve">       Reimbursements  $4,271</t>
  </si>
  <si>
    <t>Ramsey CUSD 204</t>
  </si>
  <si>
    <t>Fayette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</si>
</sst>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47625</xdr:rowOff>
        </xdr:from>
        <xdr:to>
          <xdr:col>0</xdr:col>
          <xdr:colOff>1009650</xdr:colOff>
          <xdr:row>4</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0</xdr:row>
          <xdr:rowOff>76200</xdr:rowOff>
        </xdr:from>
        <xdr:to>
          <xdr:col>0</xdr:col>
          <xdr:colOff>2066925</xdr:colOff>
          <xdr:row>4</xdr:row>
          <xdr:rowOff>104775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0</xdr:row>
          <xdr:rowOff>85725</xdr:rowOff>
        </xdr:from>
        <xdr:to>
          <xdr:col>1</xdr:col>
          <xdr:colOff>238125</xdr:colOff>
          <xdr:row>4</xdr:row>
          <xdr:rowOff>123825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xdr:row>
          <xdr:rowOff>142875</xdr:rowOff>
        </xdr:from>
        <xdr:to>
          <xdr:col>0</xdr:col>
          <xdr:colOff>990600</xdr:colOff>
          <xdr:row>9</xdr:row>
          <xdr:rowOff>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4</xdr:row>
          <xdr:rowOff>161925</xdr:rowOff>
        </xdr:from>
        <xdr:to>
          <xdr:col>0</xdr:col>
          <xdr:colOff>2066925</xdr:colOff>
          <xdr:row>9</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5</xdr:row>
          <xdr:rowOff>19050</xdr:rowOff>
        </xdr:from>
        <xdr:to>
          <xdr:col>1</xdr:col>
          <xdr:colOff>257175</xdr:colOff>
          <xdr:row>9</xdr:row>
          <xdr:rowOff>47625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xdr:row>
          <xdr:rowOff>28575</xdr:rowOff>
        </xdr:from>
        <xdr:to>
          <xdr:col>3</xdr:col>
          <xdr:colOff>85725</xdr:colOff>
          <xdr:row>9</xdr:row>
          <xdr:rowOff>57150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6" sqref="A16"/>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3" t="s">
        <v>1955</v>
      </c>
      <c r="B3" s="1874"/>
      <c r="C3" s="1874"/>
      <c r="D3" s="1875"/>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4" t="s">
        <v>2094</v>
      </c>
      <c r="C5" s="179" t="s">
        <v>1083</v>
      </c>
      <c r="D5" s="363"/>
      <c r="E5" s="363"/>
      <c r="H5" s="193"/>
      <c r="I5" s="2142" t="s">
        <v>788</v>
      </c>
      <c r="J5" s="2087"/>
      <c r="K5" s="2087"/>
      <c r="L5" s="2087"/>
      <c r="M5" s="2087"/>
      <c r="N5" s="2087"/>
      <c r="O5" s="2087"/>
      <c r="P5" s="2087"/>
      <c r="Q5" s="2087"/>
      <c r="R5" s="2087"/>
      <c r="S5" s="2087"/>
    </row>
    <row r="6" spans="1:28" ht="14.1" customHeight="1" x14ac:dyDescent="0.2">
      <c r="B6" s="444"/>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58" t="s">
        <v>2094</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03">
        <v>3026204026</v>
      </c>
      <c r="B13" s="2104"/>
      <c r="C13" s="2104"/>
      <c r="D13" s="2104"/>
      <c r="E13" s="2104"/>
      <c r="F13" s="2104"/>
      <c r="G13" s="2104"/>
      <c r="H13" s="2105"/>
      <c r="I13" s="185"/>
      <c r="J13" s="184"/>
      <c r="K13" s="182"/>
      <c r="L13" s="184"/>
      <c r="M13" s="184"/>
      <c r="N13" s="184"/>
      <c r="O13" s="184"/>
      <c r="P13" s="184"/>
      <c r="Q13" s="184"/>
      <c r="R13" s="184"/>
      <c r="S13" s="184"/>
      <c r="T13" s="2108" t="s">
        <v>2104</v>
      </c>
      <c r="U13" s="2109"/>
      <c r="V13" s="2109"/>
      <c r="W13" s="2109"/>
      <c r="X13" s="2109"/>
      <c r="Y13" s="2110"/>
      <c r="Z13" s="2110"/>
      <c r="AA13" s="2111"/>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1" t="s">
        <v>2150</v>
      </c>
      <c r="B15" s="2106"/>
      <c r="C15" s="2106"/>
      <c r="D15" s="2106"/>
      <c r="E15" s="2106"/>
      <c r="F15" s="2106"/>
      <c r="G15" s="2106"/>
      <c r="H15" s="2107"/>
      <c r="T15" s="2073" t="s">
        <v>2105</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2149</v>
      </c>
      <c r="B17" s="2131"/>
      <c r="C17" s="2131"/>
      <c r="D17" s="2131"/>
      <c r="E17" s="2131"/>
      <c r="F17" s="2131"/>
      <c r="G17" s="2131"/>
      <c r="H17" s="2132"/>
      <c r="T17" s="2118" t="s">
        <v>2106</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1" t="s">
        <v>785</v>
      </c>
      <c r="AA18" s="201"/>
    </row>
    <row r="19" spans="1:27" ht="13.5" customHeight="1" x14ac:dyDescent="0.2">
      <c r="A19" s="2101" t="s">
        <v>2098</v>
      </c>
      <c r="B19" s="2102"/>
      <c r="C19" s="2102"/>
      <c r="D19" s="2102"/>
      <c r="E19" s="2102"/>
      <c r="F19" s="2102"/>
      <c r="G19" s="2102"/>
      <c r="H19" s="2100"/>
      <c r="I19" s="184"/>
      <c r="J19" s="378"/>
      <c r="K19" s="195"/>
      <c r="L19" s="193"/>
      <c r="M19" s="658" t="s">
        <v>360</v>
      </c>
      <c r="P19" s="181"/>
      <c r="Q19" s="181"/>
      <c r="R19" s="181"/>
      <c r="S19" s="185"/>
      <c r="T19" s="2101" t="s">
        <v>2107</v>
      </c>
      <c r="U19" s="2099"/>
      <c r="V19" s="2099"/>
      <c r="W19" s="2100"/>
      <c r="X19" s="2116" t="s">
        <v>2033</v>
      </c>
      <c r="Y19" s="2117"/>
      <c r="Z19" s="2114">
        <v>62565</v>
      </c>
      <c r="AA19" s="2115"/>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098" t="s">
        <v>2099</v>
      </c>
      <c r="B21" s="2099"/>
      <c r="C21" s="2099"/>
      <c r="D21" s="2099"/>
      <c r="E21" s="2099"/>
      <c r="F21" s="2099"/>
      <c r="G21" s="2099"/>
      <c r="H21" s="2100"/>
      <c r="I21" s="2124" t="s">
        <v>786</v>
      </c>
      <c r="J21" s="2087"/>
      <c r="K21" s="2087"/>
      <c r="L21" s="2087"/>
      <c r="M21" s="2087"/>
      <c r="N21" s="2087"/>
      <c r="O21" s="2087"/>
      <c r="P21" s="2087"/>
      <c r="Q21" s="2087"/>
      <c r="R21" s="2087"/>
      <c r="S21" s="2088"/>
      <c r="T21" s="2068" t="s">
        <v>2108</v>
      </c>
      <c r="U21" s="2069"/>
      <c r="V21" s="2069"/>
      <c r="W21" s="2069"/>
      <c r="X21" s="2082" t="s">
        <v>2109</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2" t="s">
        <v>1631</v>
      </c>
      <c r="Z22" s="200"/>
      <c r="AA22" s="201"/>
    </row>
    <row r="23" spans="1:27" ht="13.5" customHeight="1" x14ac:dyDescent="0.2">
      <c r="A23" s="2121" t="s">
        <v>2100</v>
      </c>
      <c r="B23" s="2122"/>
      <c r="C23" s="2122"/>
      <c r="D23" s="2122"/>
      <c r="E23" s="2122"/>
      <c r="F23" s="2122"/>
      <c r="G23" s="2122"/>
      <c r="H23" s="2123"/>
      <c r="T23" s="2068" t="s">
        <v>2110</v>
      </c>
      <c r="U23" s="2069"/>
      <c r="V23" s="2069"/>
      <c r="W23" s="2069"/>
      <c r="X23" s="2079">
        <v>43434</v>
      </c>
      <c r="Y23" s="2080"/>
      <c r="Z23" s="2080"/>
      <c r="AA23" s="2081"/>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8">
        <v>62080</v>
      </c>
      <c r="B25" s="2099"/>
      <c r="C25" s="2099"/>
      <c r="D25" s="2099"/>
      <c r="E25" s="2099"/>
      <c r="F25" s="2099"/>
      <c r="G25" s="2099"/>
      <c r="H25" s="2100"/>
      <c r="I25" s="659"/>
      <c r="J25" s="204"/>
      <c r="K25" s="204"/>
      <c r="L25" s="204"/>
      <c r="M25" s="204"/>
      <c r="N25" s="204"/>
      <c r="O25" s="204"/>
      <c r="P25" s="204"/>
      <c r="Q25" s="204"/>
      <c r="R25" s="204"/>
      <c r="S25" s="205"/>
      <c r="T25" s="2065" t="s">
        <v>2111</v>
      </c>
      <c r="U25" s="2066"/>
      <c r="V25" s="2066"/>
      <c r="W25" s="2066"/>
      <c r="X25" s="2066"/>
      <c r="Y25" s="2066"/>
      <c r="Z25" s="2066"/>
      <c r="AA25" s="206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153" t="s">
        <v>2006</v>
      </c>
      <c r="J27" s="2129"/>
      <c r="K27" s="2129"/>
      <c r="L27" s="2129"/>
      <c r="M27" s="2129"/>
      <c r="N27" s="2129"/>
      <c r="O27" s="2129"/>
      <c r="P27" s="2129"/>
      <c r="Q27" s="2129"/>
      <c r="R27" s="2129"/>
      <c r="S27" s="2130"/>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2094</v>
      </c>
      <c r="C29" s="672" t="s">
        <v>981</v>
      </c>
      <c r="D29" s="660"/>
      <c r="E29" s="1091"/>
      <c r="F29" s="1563" t="s">
        <v>1629</v>
      </c>
      <c r="G29" s="660"/>
      <c r="I29" s="274"/>
      <c r="J29" s="391"/>
      <c r="K29" s="182" t="s">
        <v>675</v>
      </c>
      <c r="L29" s="1758" t="s">
        <v>2094</v>
      </c>
      <c r="M29" s="195" t="s">
        <v>106</v>
      </c>
      <c r="N29" s="186" t="s">
        <v>2039</v>
      </c>
      <c r="O29" s="186"/>
      <c r="P29" s="186"/>
      <c r="Q29" s="186"/>
      <c r="R29" s="186"/>
      <c r="S29" s="671"/>
      <c r="T29" s="56"/>
      <c r="U29" s="56"/>
      <c r="V29" s="56"/>
      <c r="W29" s="56"/>
      <c r="X29" s="56"/>
      <c r="Y29" s="56"/>
      <c r="Z29" s="56"/>
      <c r="AA29" s="1087"/>
    </row>
    <row r="30" spans="1:27" ht="13.5" customHeight="1" x14ac:dyDescent="0.2">
      <c r="A30" s="1799"/>
      <c r="B30" s="1091" t="s">
        <v>2094</v>
      </c>
      <c r="C30" s="672" t="s">
        <v>1385</v>
      </c>
      <c r="D30" s="182"/>
      <c r="E30" s="182"/>
      <c r="F30" s="1278"/>
      <c r="G30" s="660"/>
      <c r="H30" s="660"/>
      <c r="I30" s="274"/>
      <c r="J30" s="391"/>
      <c r="K30" s="182" t="s">
        <v>675</v>
      </c>
      <c r="L30" s="1758" t="s">
        <v>2094</v>
      </c>
      <c r="M30" s="195" t="s">
        <v>106</v>
      </c>
      <c r="N30" s="186" t="s">
        <v>2007</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391"/>
      <c r="K31" s="195" t="s">
        <v>1053</v>
      </c>
      <c r="L31" s="1758" t="s">
        <v>2094</v>
      </c>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68" t="s">
        <v>2101</v>
      </c>
      <c r="B38" s="2131"/>
      <c r="C38" s="2131"/>
      <c r="D38" s="2131"/>
      <c r="E38" s="2131"/>
      <c r="F38" s="2099"/>
      <c r="G38" s="2099"/>
      <c r="H38" s="2100"/>
      <c r="I38" s="2147"/>
      <c r="J38" s="2074"/>
      <c r="K38" s="2074"/>
      <c r="L38" s="2074"/>
      <c r="M38" s="2074"/>
      <c r="N38" s="2074"/>
      <c r="O38" s="2074"/>
      <c r="P38" s="2071"/>
      <c r="Q38" s="2071"/>
      <c r="R38" s="2071"/>
      <c r="S38" s="2072"/>
      <c r="T38" s="2073" t="s">
        <v>2112</v>
      </c>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2100</v>
      </c>
      <c r="B40" s="2155"/>
      <c r="C40" s="2156"/>
      <c r="D40" s="2156"/>
      <c r="E40" s="2156"/>
      <c r="F40" s="2157"/>
      <c r="G40" s="2157"/>
      <c r="H40" s="2158"/>
      <c r="I40" s="2075"/>
      <c r="J40" s="2077"/>
      <c r="K40" s="2077"/>
      <c r="L40" s="2077"/>
      <c r="M40" s="2077"/>
      <c r="N40" s="2077"/>
      <c r="O40" s="2077"/>
      <c r="P40" s="2077"/>
      <c r="Q40" s="2077"/>
      <c r="R40" s="2077"/>
      <c r="S40" s="2078"/>
      <c r="T40" s="2075" t="s">
        <v>2095</v>
      </c>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2102</v>
      </c>
      <c r="B42" s="2099"/>
      <c r="C42" s="2100"/>
      <c r="D42" s="2116" t="s">
        <v>2103</v>
      </c>
      <c r="E42" s="2099"/>
      <c r="F42" s="2099"/>
      <c r="G42" s="2099"/>
      <c r="H42" s="2100"/>
      <c r="I42" s="2073"/>
      <c r="J42" s="2071"/>
      <c r="K42" s="2071"/>
      <c r="L42" s="2071"/>
      <c r="M42" s="2071"/>
      <c r="N42" s="2071"/>
      <c r="O42" s="2072"/>
      <c r="P42" s="2070"/>
      <c r="Q42" s="2071"/>
      <c r="R42" s="2071"/>
      <c r="S42" s="2072"/>
      <c r="T42" s="2073" t="s">
        <v>2096</v>
      </c>
      <c r="U42" s="2071"/>
      <c r="V42" s="2071"/>
      <c r="W42" s="2072"/>
      <c r="X42" s="2070" t="s">
        <v>2097</v>
      </c>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L32" sqref="L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2036</v>
      </c>
      <c r="C31" s="216" t="s">
        <v>1390</v>
      </c>
      <c r="D31" s="603"/>
      <c r="E31" s="605"/>
    </row>
    <row r="32" spans="1:5" x14ac:dyDescent="0.2">
      <c r="B32" s="603" t="s">
        <v>1296</v>
      </c>
      <c r="C32" s="216" t="s">
        <v>1390</v>
      </c>
      <c r="D32" s="604" t="s">
        <v>2037</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2038</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0"/>
      <c r="D3" s="716"/>
      <c r="E3" s="404"/>
    </row>
    <row r="4" spans="1:9" x14ac:dyDescent="0.2">
      <c r="A4" s="7"/>
      <c r="B4" s="398"/>
      <c r="C4" s="2169" t="s">
        <v>497</v>
      </c>
      <c r="D4" s="2170"/>
      <c r="E4" s="2170"/>
      <c r="F4" s="2170"/>
      <c r="G4" s="2170"/>
      <c r="H4" s="2170"/>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2004</v>
      </c>
    </row>
    <row r="30" spans="1:4" s="33" customFormat="1" x14ac:dyDescent="0.2">
      <c r="A30" s="30"/>
      <c r="B30" s="1753"/>
      <c r="C30" s="619"/>
      <c r="D30" s="1622" t="s">
        <v>2005</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677"/>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6"/>
      <c r="G51" s="1781" t="s">
        <v>1863</v>
      </c>
      <c r="H51" s="2030"/>
      <c r="I51" s="9" t="s">
        <v>1913</v>
      </c>
    </row>
    <row r="52" spans="1:9" s="33" customFormat="1" x14ac:dyDescent="0.2">
      <c r="A52" s="30"/>
      <c r="B52" s="2062" t="s">
        <v>2094</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1" t="s">
        <v>2113</v>
      </c>
      <c r="C55" s="2172"/>
      <c r="D55" s="2172"/>
      <c r="E55" s="2172"/>
      <c r="F55" s="2172"/>
      <c r="G55" s="2172"/>
      <c r="H55" s="2173"/>
      <c r="I55" s="3"/>
    </row>
    <row r="56" spans="1:9" s="33" customFormat="1" x14ac:dyDescent="0.2">
      <c r="A56" s="1790"/>
      <c r="B56" s="2174"/>
      <c r="C56" s="2175"/>
      <c r="D56" s="2175"/>
      <c r="E56" s="2175"/>
      <c r="F56" s="2175"/>
      <c r="G56" s="2175"/>
      <c r="H56" s="2176"/>
      <c r="I56" s="3"/>
    </row>
    <row r="57" spans="1:9" s="33" customFormat="1" x14ac:dyDescent="0.2">
      <c r="A57" s="1790"/>
      <c r="B57" s="2174"/>
      <c r="C57" s="2175"/>
      <c r="D57" s="2175"/>
      <c r="E57" s="2175"/>
      <c r="F57" s="2175"/>
      <c r="G57" s="2175"/>
      <c r="H57" s="2176"/>
      <c r="I57" s="3"/>
    </row>
    <row r="58" spans="1:9" s="33" customFormat="1" x14ac:dyDescent="0.2">
      <c r="A58" s="1790"/>
      <c r="B58" s="2174"/>
      <c r="C58" s="2175"/>
      <c r="D58" s="2175"/>
      <c r="E58" s="2175"/>
      <c r="F58" s="2175"/>
      <c r="G58" s="2175"/>
      <c r="H58" s="2176"/>
      <c r="I58" s="3"/>
    </row>
    <row r="59" spans="1:9" s="33" customFormat="1" x14ac:dyDescent="0.2">
      <c r="A59" s="1790"/>
      <c r="B59" s="2174"/>
      <c r="C59" s="2175"/>
      <c r="D59" s="2175"/>
      <c r="E59" s="2175"/>
      <c r="F59" s="2175"/>
      <c r="G59" s="2175"/>
      <c r="H59" s="2176"/>
      <c r="I59" s="3"/>
    </row>
    <row r="60" spans="1:9" s="33" customFormat="1" x14ac:dyDescent="0.2">
      <c r="A60" s="1790"/>
      <c r="B60" s="2174"/>
      <c r="C60" s="2175"/>
      <c r="D60" s="2175"/>
      <c r="E60" s="2175"/>
      <c r="F60" s="2175"/>
      <c r="G60" s="2175"/>
      <c r="H60" s="2176"/>
      <c r="I60" s="3"/>
    </row>
    <row r="61" spans="1:9" s="33" customFormat="1" x14ac:dyDescent="0.2">
      <c r="A61" s="1790"/>
      <c r="B61" s="2174"/>
      <c r="C61" s="2175"/>
      <c r="D61" s="2175"/>
      <c r="E61" s="2175"/>
      <c r="F61" s="2175"/>
      <c r="G61" s="2175"/>
      <c r="H61" s="2176"/>
      <c r="I61" s="3"/>
    </row>
    <row r="62" spans="1:9" s="33" customFormat="1" x14ac:dyDescent="0.2">
      <c r="A62" s="1790"/>
      <c r="B62" s="2174"/>
      <c r="C62" s="2175"/>
      <c r="D62" s="2175"/>
      <c r="E62" s="2175"/>
      <c r="F62" s="2175"/>
      <c r="G62" s="2175"/>
      <c r="H62" s="2176"/>
      <c r="I62" s="3"/>
    </row>
    <row r="63" spans="1:9" s="33" customFormat="1" x14ac:dyDescent="0.2">
      <c r="A63" s="1790"/>
      <c r="B63" s="2174"/>
      <c r="C63" s="2175"/>
      <c r="D63" s="2175"/>
      <c r="E63" s="2175"/>
      <c r="F63" s="2175"/>
      <c r="G63" s="2175"/>
      <c r="H63" s="2176"/>
      <c r="I63" s="3"/>
    </row>
    <row r="64" spans="1:9" s="33" customFormat="1" x14ac:dyDescent="0.2">
      <c r="A64" s="1790"/>
      <c r="B64" s="2174"/>
      <c r="C64" s="2175"/>
      <c r="D64" s="2175"/>
      <c r="E64" s="2175"/>
      <c r="F64" s="2175"/>
      <c r="G64" s="2175"/>
      <c r="H64" s="2176"/>
      <c r="I64" s="3"/>
    </row>
    <row r="65" spans="1:9" s="33" customFormat="1" ht="9" customHeight="1" x14ac:dyDescent="0.2">
      <c r="A65" s="1791"/>
      <c r="B65" s="2177"/>
      <c r="C65" s="2178"/>
      <c r="D65" s="2178"/>
      <c r="E65" s="2178"/>
      <c r="F65" s="2178"/>
      <c r="G65" s="2178"/>
      <c r="H65" s="2179"/>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4" t="s">
        <v>1637</v>
      </c>
      <c r="B68" s="2167"/>
      <c r="C68" s="2167"/>
      <c r="D68" s="2167"/>
      <c r="E68" s="2168"/>
      <c r="F68" s="2168"/>
      <c r="G68" s="2168"/>
      <c r="H68" s="2168"/>
      <c r="I68" s="2168"/>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83" t="s">
        <v>1633</v>
      </c>
      <c r="B81" s="2183"/>
      <c r="C81" s="2183"/>
      <c r="D81" s="2184"/>
      <c r="E81" s="1610" t="s">
        <v>1678</v>
      </c>
      <c r="F81" s="1610" t="s">
        <v>1679</v>
      </c>
      <c r="G81" s="1610" t="s">
        <v>1680</v>
      </c>
      <c r="H81" s="1610" t="s">
        <v>1681</v>
      </c>
      <c r="I81" s="1610" t="s">
        <v>1682</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1862</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0"/>
      <c r="C100" s="2181"/>
      <c r="D100" s="2181"/>
      <c r="E100" s="2181"/>
      <c r="F100" s="2181"/>
      <c r="G100" s="2181"/>
      <c r="H100" s="2182"/>
      <c r="I100" s="1533"/>
    </row>
    <row r="101" spans="1:9" s="33" customFormat="1" ht="11.25" customHeight="1" x14ac:dyDescent="0.2">
      <c r="A101" s="1576"/>
      <c r="B101" s="2159"/>
      <c r="C101" s="2160"/>
      <c r="D101" s="2160"/>
      <c r="E101" s="2160"/>
      <c r="F101" s="2160"/>
      <c r="G101" s="2160"/>
      <c r="H101" s="2161"/>
      <c r="I101" s="1533"/>
    </row>
    <row r="102" spans="1:9" s="33" customFormat="1" ht="11.25" customHeight="1" x14ac:dyDescent="0.2">
      <c r="A102" s="1576"/>
      <c r="B102" s="2159"/>
      <c r="C102" s="2160"/>
      <c r="D102" s="2160"/>
      <c r="E102" s="2160"/>
      <c r="F102" s="2160"/>
      <c r="G102" s="2160"/>
      <c r="H102" s="2161"/>
      <c r="I102" s="1533"/>
    </row>
    <row r="103" spans="1:9" s="33" customFormat="1" x14ac:dyDescent="0.2">
      <c r="A103" s="1576"/>
      <c r="B103" s="2159"/>
      <c r="C103" s="2160"/>
      <c r="D103" s="2160"/>
      <c r="E103" s="2160"/>
      <c r="F103" s="2160"/>
      <c r="G103" s="2160"/>
      <c r="H103" s="2161"/>
      <c r="I103" s="1533"/>
    </row>
    <row r="104" spans="1:9" s="33" customFormat="1" ht="11.25" customHeight="1" x14ac:dyDescent="0.2">
      <c r="A104" s="1576"/>
      <c r="B104" s="2159"/>
      <c r="C104" s="2160"/>
      <c r="D104" s="2160"/>
      <c r="E104" s="2160"/>
      <c r="F104" s="2160"/>
      <c r="G104" s="2160"/>
      <c r="H104" s="2161"/>
      <c r="I104" s="1533"/>
    </row>
    <row r="105" spans="1:9" s="33" customFormat="1" ht="11.25" customHeight="1" x14ac:dyDescent="0.2">
      <c r="A105" s="1576"/>
      <c r="B105" s="2159"/>
      <c r="C105" s="2160"/>
      <c r="D105" s="2160"/>
      <c r="E105" s="2160"/>
      <c r="F105" s="2160"/>
      <c r="G105" s="2160"/>
      <c r="H105" s="2161"/>
      <c r="I105" s="1533"/>
    </row>
    <row r="106" spans="1:9" s="33" customFormat="1" ht="11.25" customHeight="1" x14ac:dyDescent="0.2">
      <c r="A106" s="1576"/>
      <c r="B106" s="2159"/>
      <c r="C106" s="2160"/>
      <c r="D106" s="2160"/>
      <c r="E106" s="2160"/>
      <c r="F106" s="2160"/>
      <c r="G106" s="2160"/>
      <c r="H106" s="2161"/>
      <c r="I106" s="1533"/>
    </row>
    <row r="107" spans="1:9" s="33" customFormat="1" ht="11.25" customHeight="1" x14ac:dyDescent="0.2">
      <c r="A107" s="1576"/>
      <c r="B107" s="2159"/>
      <c r="C107" s="2160"/>
      <c r="D107" s="2160"/>
      <c r="E107" s="2160"/>
      <c r="F107" s="2160"/>
      <c r="G107" s="2160"/>
      <c r="H107" s="2161"/>
      <c r="I107" s="1571"/>
    </row>
    <row r="108" spans="1:9" s="33" customFormat="1" ht="11.25" customHeight="1" x14ac:dyDescent="0.2">
      <c r="A108" s="1576"/>
      <c r="B108" s="2159"/>
      <c r="C108" s="2160"/>
      <c r="D108" s="2160"/>
      <c r="E108" s="2160"/>
      <c r="F108" s="2160"/>
      <c r="G108" s="2160"/>
      <c r="H108" s="2161"/>
      <c r="I108" s="1533"/>
    </row>
    <row r="109" spans="1:9" s="33" customFormat="1" ht="11.25" customHeight="1" x14ac:dyDescent="0.2">
      <c r="A109" s="1576"/>
      <c r="B109" s="2159"/>
      <c r="C109" s="2160"/>
      <c r="D109" s="2160"/>
      <c r="E109" s="2160"/>
      <c r="F109" s="2160"/>
      <c r="G109" s="2160"/>
      <c r="H109" s="2161"/>
      <c r="I109" s="1533"/>
    </row>
    <row r="110" spans="1:9" s="33" customFormat="1" ht="11.25" customHeight="1" x14ac:dyDescent="0.2">
      <c r="A110" s="1576"/>
      <c r="B110" s="2185"/>
      <c r="C110" s="2186"/>
      <c r="D110" s="2186"/>
      <c r="E110" s="2186"/>
      <c r="F110" s="2186"/>
      <c r="G110" s="2186"/>
      <c r="H110" s="2187"/>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88" t="s">
        <v>2093</v>
      </c>
      <c r="D112" s="2188"/>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89" t="s">
        <v>1646</v>
      </c>
      <c r="D115" s="2190"/>
      <c r="E115" s="2191"/>
      <c r="F115" s="2191"/>
      <c r="G115" s="2191"/>
      <c r="H115" s="2191"/>
      <c r="I115" s="1533"/>
    </row>
    <row r="116" spans="1:9" s="33" customFormat="1" ht="24" customHeight="1" x14ac:dyDescent="0.2">
      <c r="A116" s="1576"/>
      <c r="B116" s="1576"/>
      <c r="C116" s="1576"/>
      <c r="D116" s="1430"/>
      <c r="E116" s="1592"/>
      <c r="F116" s="2064">
        <v>42663</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312</v>
      </c>
      <c r="G7" s="93"/>
      <c r="H7" s="93"/>
      <c r="I7" s="93"/>
      <c r="J7" s="218">
        <v>24284638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1.84E-2</v>
      </c>
      <c r="E10" s="100" t="s">
        <v>1186</v>
      </c>
      <c r="F10" s="471">
        <v>5.0000000000000001E-3</v>
      </c>
      <c r="G10" s="100" t="s">
        <v>1186</v>
      </c>
      <c r="H10" s="471">
        <v>2E-3</v>
      </c>
      <c r="I10" s="100" t="s">
        <v>1187</v>
      </c>
      <c r="J10" s="472">
        <f>ROUND(D10+F10+H10,5)</f>
        <v>2.5399999999999999E-2</v>
      </c>
      <c r="K10" s="93"/>
      <c r="L10" s="471">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3888165</v>
      </c>
      <c r="E16" s="100"/>
      <c r="F16" s="82">
        <f>SUM('Acct Summary 7-8'!C17,'Acct Summary 7-8'!D17,'Acct Summary 7-8'!F17)</f>
        <v>3938952</v>
      </c>
      <c r="G16" s="100"/>
      <c r="H16" s="82">
        <f>SUM(D16-F16)</f>
        <v>-50787</v>
      </c>
      <c r="I16" s="93"/>
      <c r="J16" s="82">
        <f>SUM('Acct Summary 7-8'!C81,'Acct Summary 7-8'!D81,'Acct Summary 7-8'!F81,'Acct Summary 7-8'!I81)</f>
        <v>1959327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3351280.0440000002</v>
      </c>
      <c r="I31" s="332"/>
      <c r="J31" s="93"/>
      <c r="K31" s="93"/>
      <c r="L31" s="93"/>
      <c r="M31" s="93"/>
    </row>
    <row r="32" spans="1:13" ht="13.35" customHeight="1" x14ac:dyDescent="0.2">
      <c r="B32" s="2063" t="s">
        <v>2114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1105000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2" sqref="L3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Ramsey CUSD 204</v>
      </c>
      <c r="E7" s="136"/>
      <c r="G7" s="137"/>
      <c r="H7" s="138"/>
      <c r="I7" s="138"/>
      <c r="J7" s="138"/>
      <c r="K7" s="138"/>
      <c r="L7"/>
      <c r="M7"/>
      <c r="N7"/>
      <c r="O7"/>
      <c r="P7"/>
    </row>
    <row r="8" spans="1:18" ht="12.75" x14ac:dyDescent="0.2">
      <c r="A8"/>
      <c r="B8"/>
      <c r="C8" s="134" t="s">
        <v>1341</v>
      </c>
      <c r="D8" s="139">
        <f>COVER!A13</f>
        <v>3026204026</v>
      </c>
      <c r="E8" s="140"/>
      <c r="G8"/>
      <c r="H8"/>
      <c r="I8"/>
      <c r="J8"/>
      <c r="K8"/>
      <c r="L8"/>
      <c r="M8"/>
      <c r="N8"/>
      <c r="O8"/>
      <c r="P8"/>
    </row>
    <row r="9" spans="1:18" ht="12.75" x14ac:dyDescent="0.2">
      <c r="A9"/>
      <c r="B9"/>
      <c r="C9" s="134" t="s">
        <v>829</v>
      </c>
      <c r="D9" s="334" t="str">
        <f>COVER!A15</f>
        <v>Fayette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1959327</v>
      </c>
      <c r="I12" s="1161"/>
      <c r="J12" s="1161"/>
      <c r="K12" s="1162">
        <f>TRUNC((H12/H13*100000),5)/100000</f>
        <v>0.50392074409999998</v>
      </c>
      <c r="L12" s="1163"/>
      <c r="M12" s="102" t="s">
        <v>1364</v>
      </c>
      <c r="N12" s="102"/>
      <c r="O12" s="1164">
        <v>0.35</v>
      </c>
      <c r="P12" s="154"/>
      <c r="Q12" s="154"/>
    </row>
    <row r="13" spans="1:18" s="156" customFormat="1" ht="11.25" x14ac:dyDescent="0.2">
      <c r="A13" s="154"/>
      <c r="B13" s="1158"/>
      <c r="C13" s="2209" t="s">
        <v>1638</v>
      </c>
      <c r="D13" s="2210"/>
      <c r="E13" s="154"/>
      <c r="F13" s="326" t="s">
        <v>930</v>
      </c>
      <c r="G13" s="1159"/>
      <c r="H13" s="1160">
        <f>SUM('Acct Summary 7-8'!C8+'Acct Summary 7-8'!D8+'Acct Summary 7-8'!F8+'Acct Summary 7-8'!I8)+H14</f>
        <v>3888165</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3938952</v>
      </c>
      <c r="I17" s="1161"/>
      <c r="J17" s="1167"/>
      <c r="K17" s="1162">
        <f>TRUNC((H17/H18*100000),5)/100000</f>
        <v>1.0130619456000001</v>
      </c>
      <c r="L17" s="1163"/>
      <c r="M17" s="1123" t="s">
        <v>1392</v>
      </c>
      <c r="O17" s="1168" t="str">
        <f>IF(AND(O16="2", J20 &gt; 2),"1",IF(AND(O16 = "1", J20 &gt; 2),"2",IF(AND(O16="1", J20 &gt;1),"1","0")))</f>
        <v>0</v>
      </c>
      <c r="P17" s="154"/>
    </row>
    <row r="18" spans="1:18" s="156" customFormat="1" ht="11.25" x14ac:dyDescent="0.2">
      <c r="A18" s="154"/>
      <c r="B18" s="1158"/>
      <c r="C18" s="2209" t="s">
        <v>1630</v>
      </c>
      <c r="D18" s="2210"/>
      <c r="E18" s="154"/>
      <c r="F18" s="1146" t="s">
        <v>931</v>
      </c>
      <c r="G18" s="1159"/>
      <c r="H18" s="1160">
        <f>SUM('Acct Summary 7-8'!C8+'Acct Summary 7-8'!D8+'Acct Summary 7-8'!F8+'Acct Summary 7-8'!I8)+H19</f>
        <v>3888165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30.923474599999999</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6" t="s">
        <v>1766</v>
      </c>
      <c r="D24" s="2206"/>
      <c r="E24" s="154"/>
      <c r="F24" s="154" t="s">
        <v>524</v>
      </c>
      <c r="G24" s="1159"/>
      <c r="H24" s="1160">
        <f>SUM('Assets-Liab 5-6'!C4+'Assets-Liab 5-6'!D4+'Assets-Liab 5-6'!F4+'Assets-Liab 5-6'!I4+'Assets-Liab 5-6'!C5+'Assets-Liab 5-6'!D5+'Assets-Liab 5-6'!F5+'Assets-Liab 5-6'!I5)</f>
        <v>1959035</v>
      </c>
      <c r="I24" s="683"/>
      <c r="J24" s="683"/>
      <c r="K24" s="1171">
        <f>TRUNC(((H24/H25*100000)/100000),2)</f>
        <v>179.04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10941.53333</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524305.33441999997</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1105000</v>
      </c>
      <c r="I32" s="1169"/>
      <c r="J32" s="1169"/>
      <c r="K32" s="1171">
        <f>TRUNC(100-((((H32/H33*100))*100)/100),2)</f>
        <v>67.02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3351280.0440000002</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H1" colorId="8" zoomScale="110" zoomScaleNormal="110" workbookViewId="0">
      <pane ySplit="2" topLeftCell="A12" activePane="bottomLeft" state="frozen"/>
      <selection activeCell="L32" sqref="L32"/>
      <selection pane="bottomLeft" activeCell="L32" sqref="L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1531442</v>
      </c>
      <c r="D4" s="412">
        <v>140771</v>
      </c>
      <c r="E4" s="412">
        <v>663</v>
      </c>
      <c r="F4" s="412">
        <v>188707</v>
      </c>
      <c r="G4" s="412">
        <v>58271</v>
      </c>
      <c r="H4" s="412">
        <v>618</v>
      </c>
      <c r="I4" s="412">
        <v>98115</v>
      </c>
      <c r="J4" s="435">
        <v>23191</v>
      </c>
      <c r="K4" s="412">
        <v>410529</v>
      </c>
      <c r="L4" s="412">
        <v>91072</v>
      </c>
      <c r="M4" s="432"/>
      <c r="N4" s="481"/>
    </row>
    <row r="5" spans="1:14" x14ac:dyDescent="0.2">
      <c r="A5" s="476" t="s">
        <v>1173</v>
      </c>
      <c r="B5" s="40">
        <v>120</v>
      </c>
      <c r="C5" s="686">
        <v>0</v>
      </c>
      <c r="D5" s="412">
        <v>0</v>
      </c>
      <c r="E5" s="412">
        <v>0</v>
      </c>
      <c r="F5" s="412">
        <v>0</v>
      </c>
      <c r="G5" s="412">
        <v>0</v>
      </c>
      <c r="H5" s="412">
        <v>0</v>
      </c>
      <c r="I5" s="412">
        <v>0</v>
      </c>
      <c r="J5" s="435">
        <v>0</v>
      </c>
      <c r="K5" s="438">
        <v>0</v>
      </c>
      <c r="L5" s="687">
        <v>15330</v>
      </c>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292</v>
      </c>
      <c r="D12" s="412">
        <v>0</v>
      </c>
      <c r="E12" s="412">
        <v>0</v>
      </c>
      <c r="F12" s="412">
        <v>0</v>
      </c>
      <c r="G12" s="412">
        <v>0</v>
      </c>
      <c r="H12" s="412">
        <v>0</v>
      </c>
      <c r="I12" s="412">
        <v>0</v>
      </c>
      <c r="J12" s="435">
        <v>0</v>
      </c>
      <c r="K12" s="412">
        <v>0</v>
      </c>
      <c r="L12" s="412"/>
      <c r="M12" s="481"/>
      <c r="N12" s="481"/>
    </row>
    <row r="13" spans="1:14" ht="13.5" customHeight="1" thickBot="1" x14ac:dyDescent="0.25">
      <c r="A13" s="463" t="s">
        <v>749</v>
      </c>
      <c r="B13" s="456"/>
      <c r="C13" s="688">
        <f>SUM(C4:C12)</f>
        <v>1531734</v>
      </c>
      <c r="D13" s="688">
        <f t="shared" ref="D13:L13" si="0">SUM(D4:D12)</f>
        <v>140771</v>
      </c>
      <c r="E13" s="688">
        <f t="shared" si="0"/>
        <v>663</v>
      </c>
      <c r="F13" s="688">
        <f t="shared" si="0"/>
        <v>188707</v>
      </c>
      <c r="G13" s="688">
        <f t="shared" si="0"/>
        <v>58271</v>
      </c>
      <c r="H13" s="688">
        <f t="shared" si="0"/>
        <v>618</v>
      </c>
      <c r="I13" s="688">
        <f t="shared" si="0"/>
        <v>98115</v>
      </c>
      <c r="J13" s="688">
        <f t="shared" si="0"/>
        <v>23191</v>
      </c>
      <c r="K13" s="688">
        <f t="shared" si="0"/>
        <v>410529</v>
      </c>
      <c r="L13" s="688">
        <f t="shared" si="0"/>
        <v>106402</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11308</v>
      </c>
      <c r="N16" s="718"/>
    </row>
    <row r="17" spans="1:14" s="703" customFormat="1" ht="12.75" customHeight="1" x14ac:dyDescent="0.2">
      <c r="A17" s="717" t="s">
        <v>1751</v>
      </c>
      <c r="B17" s="541">
        <v>230</v>
      </c>
      <c r="C17" s="506"/>
      <c r="D17" s="506"/>
      <c r="E17" s="506"/>
      <c r="F17" s="506"/>
      <c r="G17" s="506"/>
      <c r="H17" s="506"/>
      <c r="I17" s="506"/>
      <c r="J17" s="506"/>
      <c r="K17" s="506"/>
      <c r="L17" s="506"/>
      <c r="M17" s="435">
        <v>8231921</v>
      </c>
      <c r="N17" s="718"/>
    </row>
    <row r="18" spans="1:14" s="703" customFormat="1" ht="12.75" customHeight="1" x14ac:dyDescent="0.2">
      <c r="A18" s="717" t="s">
        <v>1752</v>
      </c>
      <c r="B18" s="541">
        <v>240</v>
      </c>
      <c r="C18" s="506"/>
      <c r="D18" s="506"/>
      <c r="E18" s="506"/>
      <c r="F18" s="506"/>
      <c r="G18" s="506"/>
      <c r="H18" s="506"/>
      <c r="I18" s="506"/>
      <c r="J18" s="506"/>
      <c r="K18" s="506"/>
      <c r="L18" s="506"/>
      <c r="M18" s="435">
        <v>235237</v>
      </c>
      <c r="N18" s="718"/>
    </row>
    <row r="19" spans="1:14" s="703" customFormat="1" ht="12.75" customHeight="1" x14ac:dyDescent="0.2">
      <c r="A19" s="717" t="s">
        <v>1753</v>
      </c>
      <c r="B19" s="541">
        <v>250</v>
      </c>
      <c r="C19" s="506"/>
      <c r="D19" s="506"/>
      <c r="E19" s="506"/>
      <c r="F19" s="506"/>
      <c r="G19" s="506"/>
      <c r="H19" s="506"/>
      <c r="I19" s="506"/>
      <c r="J19" s="506"/>
      <c r="K19" s="506"/>
      <c r="L19" s="506"/>
      <c r="M19" s="435">
        <v>1161048</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663</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1104337</v>
      </c>
    </row>
    <row r="23" spans="1:14" ht="13.5" customHeight="1" thickBot="1" x14ac:dyDescent="0.25">
      <c r="A23" s="463" t="s">
        <v>748</v>
      </c>
      <c r="B23" s="723"/>
      <c r="C23" s="432"/>
      <c r="D23" s="432"/>
      <c r="E23" s="432"/>
      <c r="F23" s="432"/>
      <c r="G23" s="432"/>
      <c r="H23" s="432"/>
      <c r="I23" s="432"/>
      <c r="J23" s="432"/>
      <c r="K23" s="432"/>
      <c r="L23" s="432"/>
      <c r="M23" s="692">
        <f>SUM(M15:M22)</f>
        <v>9639514</v>
      </c>
      <c r="N23" s="692">
        <f>SUM(N21:N22)</f>
        <v>1105000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v>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c r="D31" s="435">
        <v>0</v>
      </c>
      <c r="E31" s="435">
        <v>0</v>
      </c>
      <c r="F31" s="412">
        <v>0</v>
      </c>
      <c r="G31" s="435">
        <v>0</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106402</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106402</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1105000</v>
      </c>
    </row>
    <row r="37" spans="1:14" ht="13.5" thickBot="1" x14ac:dyDescent="0.25">
      <c r="A37" s="463" t="s">
        <v>758</v>
      </c>
      <c r="B37" s="723"/>
      <c r="C37" s="506"/>
      <c r="D37" s="506"/>
      <c r="E37" s="506"/>
      <c r="F37" s="506"/>
      <c r="G37" s="506"/>
      <c r="H37" s="506"/>
      <c r="I37" s="506"/>
      <c r="J37" s="506"/>
      <c r="K37" s="506"/>
      <c r="L37" s="513"/>
      <c r="M37" s="432"/>
      <c r="N37" s="692">
        <f>SUM(N36:N36)</f>
        <v>1105000</v>
      </c>
    </row>
    <row r="38" spans="1:14" customFormat="1" ht="13.5" customHeight="1" thickTop="1" x14ac:dyDescent="0.2">
      <c r="A38" s="627" t="s">
        <v>496</v>
      </c>
      <c r="B38" s="541">
        <v>714</v>
      </c>
      <c r="C38" s="726">
        <v>17008</v>
      </c>
      <c r="D38" s="726"/>
      <c r="E38" s="726"/>
      <c r="F38" s="726"/>
      <c r="G38" s="726">
        <v>22626</v>
      </c>
      <c r="H38" s="726">
        <v>47</v>
      </c>
      <c r="I38" s="726"/>
      <c r="J38" s="725"/>
      <c r="K38" s="726"/>
      <c r="L38" s="1099"/>
      <c r="M38" s="693"/>
      <c r="N38" s="693"/>
    </row>
    <row r="39" spans="1:14" customFormat="1" ht="13.5" customHeight="1" x14ac:dyDescent="0.2">
      <c r="A39" s="627" t="s">
        <v>405</v>
      </c>
      <c r="B39" s="541">
        <v>730</v>
      </c>
      <c r="C39" s="726">
        <v>1514726</v>
      </c>
      <c r="D39" s="726">
        <v>140771</v>
      </c>
      <c r="E39" s="726">
        <v>663</v>
      </c>
      <c r="F39" s="726">
        <v>188707</v>
      </c>
      <c r="G39" s="726">
        <v>35645</v>
      </c>
      <c r="H39" s="726">
        <v>571</v>
      </c>
      <c r="I39" s="726">
        <v>98115</v>
      </c>
      <c r="J39" s="725">
        <v>23191</v>
      </c>
      <c r="K39" s="726">
        <v>410529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9639514</v>
      </c>
      <c r="N40" s="693"/>
    </row>
    <row r="41" spans="1:14" ht="13.5" customHeight="1" thickBot="1" x14ac:dyDescent="0.25">
      <c r="A41" s="463" t="s">
        <v>760</v>
      </c>
      <c r="B41" s="454"/>
      <c r="C41" s="484">
        <f>(SUM(C34,C37,C38,C39))</f>
        <v>1531734</v>
      </c>
      <c r="D41" s="484">
        <f t="shared" ref="D41:L41" si="2">SUM(D34,D37,D38:D39)</f>
        <v>140771</v>
      </c>
      <c r="E41" s="484">
        <f t="shared" si="2"/>
        <v>663</v>
      </c>
      <c r="F41" s="484">
        <f t="shared" si="2"/>
        <v>188707</v>
      </c>
      <c r="G41" s="484">
        <f t="shared" si="2"/>
        <v>58271</v>
      </c>
      <c r="H41" s="484">
        <f t="shared" si="2"/>
        <v>618</v>
      </c>
      <c r="I41" s="484">
        <f t="shared" si="2"/>
        <v>98115</v>
      </c>
      <c r="J41" s="484">
        <f t="shared" si="2"/>
        <v>23191</v>
      </c>
      <c r="K41" s="484">
        <f t="shared" si="2"/>
        <v>410529</v>
      </c>
      <c r="L41" s="484">
        <f t="shared" si="2"/>
        <v>106402</v>
      </c>
      <c r="M41" s="484">
        <f>SUM(M40)</f>
        <v>9639514</v>
      </c>
      <c r="N41" s="484">
        <f>SUM(N37)</f>
        <v>1105000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54" activePane="bottomLeft" state="frozenSplit"/>
      <selection activeCell="L32" sqref="L32"/>
      <selection pane="bottomLeft" activeCell="L32" sqref="L3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1987</v>
      </c>
      <c r="B4" s="292">
        <v>1000</v>
      </c>
      <c r="C4" s="694">
        <f>'Revenues 9-14'!C109</f>
        <v>494498</v>
      </c>
      <c r="D4" s="694">
        <f>'Revenues 9-14'!D109</f>
        <v>196678</v>
      </c>
      <c r="E4" s="694">
        <f>'Revenues 9-14'!E109</f>
        <v>69057</v>
      </c>
      <c r="F4" s="694">
        <f>'Revenues 9-14'!F109</f>
        <v>57778</v>
      </c>
      <c r="G4" s="694">
        <f>'Revenues 9-14'!G109</f>
        <v>173771</v>
      </c>
      <c r="H4" s="694">
        <f>'Revenues 9-14'!H109</f>
        <v>618</v>
      </c>
      <c r="I4" s="694">
        <f>'Revenues 9-14'!I109</f>
        <v>11598</v>
      </c>
      <c r="J4" s="694">
        <f>'Revenues 9-14'!J109</f>
        <v>109381</v>
      </c>
      <c r="K4" s="694">
        <f>'Revenues 9-14'!K109</f>
        <v>11567</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2287501</v>
      </c>
      <c r="D6" s="695">
        <f>'Revenues 9-14'!D173</f>
        <v>3521</v>
      </c>
      <c r="E6" s="695">
        <f>'Revenues 9-14'!E173</f>
        <v>0</v>
      </c>
      <c r="F6" s="695">
        <f>'Revenues 9-14'!F173</f>
        <v>306343</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530248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3312247</v>
      </c>
      <c r="D8" s="484">
        <f t="shared" ref="D8:K8" si="0">SUM(D4:D7)</f>
        <v>200199</v>
      </c>
      <c r="E8" s="484">
        <f t="shared" si="0"/>
        <v>69057</v>
      </c>
      <c r="F8" s="484">
        <f t="shared" si="0"/>
        <v>364121</v>
      </c>
      <c r="G8" s="484">
        <f t="shared" si="0"/>
        <v>173771</v>
      </c>
      <c r="H8" s="484">
        <f t="shared" si="0"/>
        <v>618</v>
      </c>
      <c r="I8" s="484">
        <f t="shared" si="0"/>
        <v>11598</v>
      </c>
      <c r="J8" s="484">
        <f t="shared" si="0"/>
        <v>109381</v>
      </c>
      <c r="K8" s="484">
        <f t="shared" si="0"/>
        <v>11567</v>
      </c>
      <c r="L8" s="39"/>
    </row>
    <row r="9" spans="1:13" ht="15" thickTop="1" x14ac:dyDescent="0.2">
      <c r="A9" s="1018" t="s">
        <v>348</v>
      </c>
      <c r="B9" s="455">
        <v>3998</v>
      </c>
      <c r="C9" s="418">
        <v>1050485</v>
      </c>
      <c r="D9" s="488"/>
      <c r="E9" s="418"/>
      <c r="F9" s="418"/>
      <c r="G9" s="699"/>
      <c r="H9" s="418"/>
      <c r="I9" s="493" t="s">
        <v>1390</v>
      </c>
      <c r="J9" s="434"/>
      <c r="K9" s="418"/>
      <c r="L9" s="39"/>
    </row>
    <row r="10" spans="1:13" s="48" customFormat="1" ht="13.5" thickBot="1" x14ac:dyDescent="0.25">
      <c r="A10" s="463" t="s">
        <v>1394</v>
      </c>
      <c r="B10" s="456"/>
      <c r="C10" s="484">
        <f>SUM(C8:C9)</f>
        <v>4362732</v>
      </c>
      <c r="D10" s="484">
        <f t="shared" ref="D10:K10" si="1">SUM(D8:D9)</f>
        <v>200199</v>
      </c>
      <c r="E10" s="484">
        <f t="shared" si="1"/>
        <v>69057</v>
      </c>
      <c r="F10" s="484">
        <f t="shared" si="1"/>
        <v>364121</v>
      </c>
      <c r="G10" s="484">
        <f t="shared" si="1"/>
        <v>173771</v>
      </c>
      <c r="H10" s="484">
        <f t="shared" si="1"/>
        <v>618</v>
      </c>
      <c r="I10" s="484">
        <f t="shared" si="1"/>
        <v>11598</v>
      </c>
      <c r="J10" s="484">
        <f t="shared" si="1"/>
        <v>109381</v>
      </c>
      <c r="K10" s="484">
        <f t="shared" si="1"/>
        <v>11567</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2323810</v>
      </c>
      <c r="D12" s="497" t="s">
        <v>1390</v>
      </c>
      <c r="E12" s="432" t="s">
        <v>1390</v>
      </c>
      <c r="F12" s="432" t="s">
        <v>1390</v>
      </c>
      <c r="G12" s="694">
        <f>'Expenditures 15-22'!K223</f>
        <v>66370</v>
      </c>
      <c r="H12" s="430"/>
      <c r="I12" s="432" t="s">
        <v>1390</v>
      </c>
      <c r="J12" s="432" t="s">
        <v>1390</v>
      </c>
      <c r="K12" s="430" t="s">
        <v>1390</v>
      </c>
      <c r="L12" s="39"/>
    </row>
    <row r="13" spans="1:13" x14ac:dyDescent="0.2">
      <c r="A13" s="733" t="s">
        <v>536</v>
      </c>
      <c r="B13" s="293">
        <v>2000</v>
      </c>
      <c r="C13" s="695">
        <f>'Expenditures 15-22'!K74</f>
        <v>935825</v>
      </c>
      <c r="D13" s="695">
        <f>'Expenditures 15-22'!K129</f>
        <v>182795</v>
      </c>
      <c r="E13" s="481" t="s">
        <v>1390</v>
      </c>
      <c r="F13" s="695">
        <f>'Expenditures 15-22'!K178</f>
        <v>325042</v>
      </c>
      <c r="G13" s="695">
        <f>'Expenditures 15-22'!K273</f>
        <v>102631</v>
      </c>
      <c r="H13" s="695">
        <f>'Expenditures 15-22'!K296</f>
        <v>1166</v>
      </c>
      <c r="I13" s="432" t="s">
        <v>1390</v>
      </c>
      <c r="J13" s="748">
        <f>'Expenditures 15-22'!K323</f>
        <v>110813</v>
      </c>
      <c r="K13" s="700">
        <f>'Expenditures 15-22'!K341</f>
        <v>19815</v>
      </c>
      <c r="L13" s="39"/>
    </row>
    <row r="14" spans="1:13" x14ac:dyDescent="0.2">
      <c r="A14" s="733" t="s">
        <v>528</v>
      </c>
      <c r="B14" s="293">
        <v>3000</v>
      </c>
      <c r="C14" s="695">
        <f>'Expenditures 15-22'!K75</f>
        <v>500</v>
      </c>
      <c r="D14" s="695">
        <f>'Expenditures 15-22'!K130</f>
        <v>0</v>
      </c>
      <c r="E14" s="497" t="s">
        <v>1390</v>
      </c>
      <c r="F14" s="695">
        <f>'Expenditures 15-22'!K179</f>
        <v>0</v>
      </c>
      <c r="G14" s="695">
        <f>'Expenditures 15-22'!K274</f>
        <v>38</v>
      </c>
      <c r="H14" s="489"/>
      <c r="I14" s="432" t="s">
        <v>1390</v>
      </c>
      <c r="J14" s="432" t="s">
        <v>1390</v>
      </c>
      <c r="K14" s="489" t="s">
        <v>1390</v>
      </c>
      <c r="L14" s="39"/>
    </row>
    <row r="15" spans="1:13" x14ac:dyDescent="0.2">
      <c r="A15" s="733" t="s">
        <v>114</v>
      </c>
      <c r="B15" s="293">
        <v>4000</v>
      </c>
      <c r="C15" s="695">
        <f>'Expenditures 15-22'!K102</f>
        <v>149967</v>
      </c>
      <c r="D15" s="695">
        <f>'Expenditures 15-22'!K138</f>
        <v>0</v>
      </c>
      <c r="E15" s="695">
        <f>'Expenditures 15-22'!K154</f>
        <v>0</v>
      </c>
      <c r="F15" s="695">
        <f>'Expenditures 15-22'!K190</f>
        <v>21013</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69791</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3410102</v>
      </c>
      <c r="D17" s="484">
        <f t="shared" si="2"/>
        <v>182795</v>
      </c>
      <c r="E17" s="484">
        <f t="shared" si="2"/>
        <v>69791</v>
      </c>
      <c r="F17" s="484">
        <f t="shared" si="2"/>
        <v>346055</v>
      </c>
      <c r="G17" s="484">
        <f t="shared" si="2"/>
        <v>169039</v>
      </c>
      <c r="H17" s="484">
        <f t="shared" si="2"/>
        <v>1166</v>
      </c>
      <c r="I17" s="432"/>
      <c r="J17" s="484">
        <f>SUM(J12:J16)</f>
        <v>110813</v>
      </c>
      <c r="K17" s="484">
        <f>SUM(K12:K16)</f>
        <v>19815</v>
      </c>
      <c r="L17" s="39"/>
    </row>
    <row r="18" spans="1:12" ht="15" customHeight="1" thickTop="1" x14ac:dyDescent="0.2">
      <c r="A18" s="1019" t="s">
        <v>1322</v>
      </c>
      <c r="B18" s="258">
        <v>4180</v>
      </c>
      <c r="C18" s="694">
        <f t="shared" ref="C18:H18" si="3">C9</f>
        <v>1050485</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4460587</v>
      </c>
      <c r="D19" s="484">
        <f t="shared" si="4"/>
        <v>182795</v>
      </c>
      <c r="E19" s="484">
        <f t="shared" si="4"/>
        <v>69791</v>
      </c>
      <c r="F19" s="484">
        <f t="shared" si="4"/>
        <v>346055</v>
      </c>
      <c r="G19" s="484">
        <f t="shared" si="4"/>
        <v>169039</v>
      </c>
      <c r="H19" s="484">
        <f t="shared" si="4"/>
        <v>1166</v>
      </c>
      <c r="I19" s="432"/>
      <c r="J19" s="484">
        <f>SUM(J17:J18)</f>
        <v>110813</v>
      </c>
      <c r="K19" s="484">
        <f>SUM(K17:K18)</f>
        <v>19815</v>
      </c>
      <c r="L19" s="39"/>
    </row>
    <row r="20" spans="1:12" ht="27" thickTop="1" thickBot="1" x14ac:dyDescent="0.25">
      <c r="A20" s="457" t="s">
        <v>1323</v>
      </c>
      <c r="B20" s="458"/>
      <c r="C20" s="1017">
        <f>C8-C17</f>
        <v>-97855</v>
      </c>
      <c r="D20" s="1017">
        <f t="shared" ref="D20:K20" si="5">D8-D17</f>
        <v>17404</v>
      </c>
      <c r="E20" s="1017">
        <f t="shared" si="5"/>
        <v>-734</v>
      </c>
      <c r="F20" s="1017">
        <f t="shared" si="5"/>
        <v>18066</v>
      </c>
      <c r="G20" s="1017">
        <f t="shared" si="5"/>
        <v>4732</v>
      </c>
      <c r="H20" s="1017">
        <f t="shared" si="5"/>
        <v>-548</v>
      </c>
      <c r="I20" s="1017">
        <f t="shared" si="5"/>
        <v>11598</v>
      </c>
      <c r="J20" s="1017">
        <f t="shared" si="5"/>
        <v>-1432</v>
      </c>
      <c r="K20" s="1017">
        <f t="shared" si="5"/>
        <v>-8248</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t="s">
        <v>1390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0</v>
      </c>
      <c r="D33" s="435">
        <v>0</v>
      </c>
      <c r="E33" s="435">
        <v>0</v>
      </c>
      <c r="F33" s="435">
        <v>0</v>
      </c>
      <c r="G33" s="506"/>
      <c r="H33" s="435">
        <v>0</v>
      </c>
      <c r="I33" s="435">
        <v>0</v>
      </c>
      <c r="J33" s="435">
        <v>0</v>
      </c>
      <c r="K33" s="435">
        <v>390000</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390000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0</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0</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0</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t="s">
        <v>1390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518</v>
      </c>
      <c r="B75" s="541">
        <v>8990</v>
      </c>
      <c r="C75" s="428">
        <v>0</v>
      </c>
      <c r="D75" s="428">
        <v>0</v>
      </c>
      <c r="E75" s="441">
        <v>0</v>
      </c>
      <c r="F75" s="807">
        <v>0</v>
      </c>
      <c r="G75" s="807">
        <v>0</v>
      </c>
      <c r="H75" s="807">
        <v>0</v>
      </c>
      <c r="I75" s="441">
        <v>0</v>
      </c>
      <c r="J75" s="441">
        <v>0</v>
      </c>
      <c r="K75" s="807">
        <v>6500</v>
      </c>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6500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383500</v>
      </c>
      <c r="L77" s="39"/>
    </row>
    <row r="78" spans="1:12" ht="29.25" customHeight="1" thickTop="1" thickBot="1" x14ac:dyDescent="0.25">
      <c r="A78" s="2216" t="s">
        <v>700</v>
      </c>
      <c r="B78" s="2217"/>
      <c r="C78" s="442">
        <f t="shared" ref="C78:K78" si="9">C20+C77</f>
        <v>-97855</v>
      </c>
      <c r="D78" s="442">
        <f t="shared" si="9"/>
        <v>17404</v>
      </c>
      <c r="E78" s="442">
        <f t="shared" si="9"/>
        <v>-734</v>
      </c>
      <c r="F78" s="442">
        <f t="shared" si="9"/>
        <v>18066</v>
      </c>
      <c r="G78" s="442">
        <f t="shared" si="9"/>
        <v>4732</v>
      </c>
      <c r="H78" s="442">
        <f t="shared" si="9"/>
        <v>-548</v>
      </c>
      <c r="I78" s="442">
        <f t="shared" si="9"/>
        <v>11598</v>
      </c>
      <c r="J78" s="442">
        <f t="shared" si="9"/>
        <v>-1432</v>
      </c>
      <c r="K78" s="442">
        <f t="shared" si="9"/>
        <v>375252</v>
      </c>
      <c r="L78" s="504"/>
    </row>
    <row r="79" spans="1:12" ht="13.5" thickTop="1" x14ac:dyDescent="0.2">
      <c r="A79" s="819" t="s">
        <v>1930</v>
      </c>
      <c r="B79" s="459"/>
      <c r="C79" s="434">
        <v>1629589</v>
      </c>
      <c r="D79" s="702">
        <v>123367</v>
      </c>
      <c r="E79" s="702">
        <v>1397</v>
      </c>
      <c r="F79" s="702">
        <v>170641</v>
      </c>
      <c r="G79" s="702">
        <v>53539</v>
      </c>
      <c r="H79" s="702">
        <v>1166</v>
      </c>
      <c r="I79" s="702">
        <v>86517</v>
      </c>
      <c r="J79" s="702">
        <v>24623</v>
      </c>
      <c r="K79" s="702">
        <v>35277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1531734</v>
      </c>
      <c r="D81" s="484">
        <f>SUM(D78:D80)</f>
        <v>140771</v>
      </c>
      <c r="E81" s="484">
        <f t="shared" ref="E81:K81" si="10">SUM(E78:E80)</f>
        <v>663</v>
      </c>
      <c r="F81" s="484">
        <f t="shared" si="10"/>
        <v>188707</v>
      </c>
      <c r="G81" s="484">
        <f t="shared" si="10"/>
        <v>58271</v>
      </c>
      <c r="H81" s="484">
        <f t="shared" si="10"/>
        <v>618</v>
      </c>
      <c r="I81" s="484">
        <f t="shared" si="10"/>
        <v>98115</v>
      </c>
      <c r="J81" s="484">
        <f t="shared" si="10"/>
        <v>23191</v>
      </c>
      <c r="K81" s="484">
        <f t="shared" si="10"/>
        <v>410529</v>
      </c>
      <c r="L81" s="39"/>
    </row>
    <row r="82" spans="1:12" ht="0.75" customHeight="1" thickTop="1" thickBot="1" x14ac:dyDescent="0.25">
      <c r="A82" s="631" t="s">
        <v>406</v>
      </c>
      <c r="B82" s="629"/>
      <c r="C82" s="1135">
        <f>(C81-C79)</f>
        <v>-97855</v>
      </c>
      <c r="D82" s="1135">
        <f t="shared" ref="D82:K82" si="11">(D81-D79)</f>
        <v>17404</v>
      </c>
      <c r="E82" s="1135">
        <f t="shared" si="11"/>
        <v>-734</v>
      </c>
      <c r="F82" s="1135">
        <f t="shared" si="11"/>
        <v>18066</v>
      </c>
      <c r="G82" s="1135">
        <f t="shared" si="11"/>
        <v>4732</v>
      </c>
      <c r="H82" s="1135">
        <f t="shared" si="11"/>
        <v>-548</v>
      </c>
      <c r="I82" s="1135">
        <f t="shared" si="11"/>
        <v>11598</v>
      </c>
      <c r="J82" s="1135">
        <f t="shared" si="11"/>
        <v>-1432</v>
      </c>
      <c r="K82" s="1135">
        <f t="shared" si="11"/>
        <v>375252</v>
      </c>
    </row>
    <row r="83" spans="1:12" ht="14.25" hidden="1" thickTop="1" thickBot="1" x14ac:dyDescent="0.25">
      <c r="A83" s="728" t="s">
        <v>407</v>
      </c>
      <c r="B83" s="630"/>
      <c r="C83" s="1136">
        <f>C82/C81</f>
        <v>-6.3885113211562844E-2</v>
      </c>
      <c r="D83" s="1136">
        <f t="shared" ref="D83:K83" si="12">D82/D81</f>
        <v>0.12363341881495478</v>
      </c>
      <c r="E83" s="1136">
        <f t="shared" si="12"/>
        <v>-1.1070889894419307</v>
      </c>
      <c r="F83" s="1136">
        <f t="shared" si="12"/>
        <v>9.5735717275988702E-2</v>
      </c>
      <c r="G83" s="1136">
        <f t="shared" si="12"/>
        <v>8.1206775239827708E-2</v>
      </c>
      <c r="H83" s="1136">
        <f t="shared" si="12"/>
        <v>-0.88673139158576053</v>
      </c>
      <c r="I83" s="1136">
        <f t="shared" si="12"/>
        <v>0.11820822504204249</v>
      </c>
      <c r="J83" s="1136">
        <f t="shared" si="12"/>
        <v>-6.1748091932215081E-2</v>
      </c>
      <c r="K83" s="1136">
        <f t="shared" si="12"/>
        <v>0.91406940800771685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2" sqref="L32"/>
      <selection pane="bottomLeft" activeCell="L32" sqref="L3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421487</v>
      </c>
      <c r="D5" s="1864">
        <v>114583</v>
      </c>
      <c r="E5" s="412">
        <v>68739</v>
      </c>
      <c r="F5" s="805">
        <v>45833</v>
      </c>
      <c r="G5" s="412">
        <v>81342</v>
      </c>
      <c r="H5" s="412">
        <v>0</v>
      </c>
      <c r="I5" s="412">
        <v>11458</v>
      </c>
      <c r="J5" s="435">
        <v>109096</v>
      </c>
      <c r="K5" s="412">
        <v>11458</v>
      </c>
    </row>
    <row r="6" spans="1:12" ht="14.25" x14ac:dyDescent="0.2">
      <c r="A6" s="912" t="s">
        <v>482</v>
      </c>
      <c r="B6" s="40">
        <v>1130</v>
      </c>
      <c r="C6" s="412">
        <v>11458</v>
      </c>
      <c r="D6" s="412">
        <v>0</v>
      </c>
      <c r="E6" s="480"/>
      <c r="F6" s="480"/>
      <c r="G6" s="432"/>
      <c r="H6" s="432"/>
      <c r="I6" s="432"/>
      <c r="J6" s="432"/>
      <c r="K6" s="432"/>
    </row>
    <row r="7" spans="1:12" x14ac:dyDescent="0.2">
      <c r="A7" s="912" t="s">
        <v>117</v>
      </c>
      <c r="B7" s="259">
        <v>1140</v>
      </c>
      <c r="C7" s="412">
        <v>9167</v>
      </c>
      <c r="D7" s="412">
        <v>0</v>
      </c>
      <c r="E7" s="432"/>
      <c r="F7" s="435">
        <v>0</v>
      </c>
      <c r="G7" s="435">
        <v>0</v>
      </c>
      <c r="H7" s="435">
        <v>0</v>
      </c>
      <c r="I7" s="432"/>
      <c r="J7" s="432"/>
      <c r="K7" s="432"/>
    </row>
    <row r="8" spans="1:12" x14ac:dyDescent="0.2">
      <c r="A8" s="912" t="s">
        <v>483</v>
      </c>
      <c r="B8" s="40">
        <v>1150</v>
      </c>
      <c r="C8" s="480"/>
      <c r="D8" s="480"/>
      <c r="E8" s="506"/>
      <c r="F8" s="506"/>
      <c r="G8" s="1864">
        <v>91262</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442112</v>
      </c>
      <c r="D12" s="483">
        <f t="shared" si="0"/>
        <v>114583</v>
      </c>
      <c r="E12" s="483">
        <f t="shared" si="0"/>
        <v>68739</v>
      </c>
      <c r="F12" s="483">
        <f t="shared" si="0"/>
        <v>45833</v>
      </c>
      <c r="G12" s="483">
        <f t="shared" si="0"/>
        <v>172604</v>
      </c>
      <c r="H12" s="483">
        <f t="shared" si="0"/>
        <v>0</v>
      </c>
      <c r="I12" s="483">
        <f t="shared" si="0"/>
        <v>11458</v>
      </c>
      <c r="J12" s="483">
        <f t="shared" si="0"/>
        <v>109096</v>
      </c>
      <c r="K12" s="484">
        <f t="shared" si="0"/>
        <v>11458</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1588</v>
      </c>
      <c r="D14" s="412">
        <v>411</v>
      </c>
      <c r="E14" s="412">
        <v>298</v>
      </c>
      <c r="F14" s="412">
        <v>164</v>
      </c>
      <c r="G14" s="412">
        <v>585</v>
      </c>
      <c r="H14" s="412">
        <v>0</v>
      </c>
      <c r="I14" s="412">
        <v>41</v>
      </c>
      <c r="J14" s="435">
        <v>238</v>
      </c>
      <c r="K14" s="412">
        <v>41</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485</v>
      </c>
      <c r="B16" s="259">
        <v>1230</v>
      </c>
      <c r="C16" s="482">
        <v>0</v>
      </c>
      <c r="D16" s="412">
        <v>53433</v>
      </c>
      <c r="E16" s="412">
        <v>0</v>
      </c>
      <c r="F16" s="412">
        <v>0</v>
      </c>
      <c r="G16" s="412">
        <v>475</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1588</v>
      </c>
      <c r="D18" s="486">
        <f t="shared" ref="D18:K18" si="1">SUM(D14:D17)</f>
        <v>53844</v>
      </c>
      <c r="E18" s="486">
        <f t="shared" si="1"/>
        <v>298</v>
      </c>
      <c r="F18" s="486">
        <f t="shared" si="1"/>
        <v>164</v>
      </c>
      <c r="G18" s="486">
        <f t="shared" si="1"/>
        <v>1060</v>
      </c>
      <c r="H18" s="486">
        <f t="shared" si="1"/>
        <v>0</v>
      </c>
      <c r="I18" s="486">
        <f t="shared" si="1"/>
        <v>41</v>
      </c>
      <c r="J18" s="486">
        <f t="shared" si="1"/>
        <v>238</v>
      </c>
      <c r="K18" s="1071">
        <f t="shared" si="1"/>
        <v>41</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0</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1666</v>
      </c>
      <c r="D65" s="412">
        <v>173</v>
      </c>
      <c r="E65" s="412">
        <v>20</v>
      </c>
      <c r="F65" s="435">
        <v>165</v>
      </c>
      <c r="G65" s="412">
        <v>107</v>
      </c>
      <c r="H65" s="412">
        <v>1</v>
      </c>
      <c r="I65" s="412">
        <v>99</v>
      </c>
      <c r="J65" s="435">
        <v>47</v>
      </c>
      <c r="K65" s="412">
        <v>68</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1666</v>
      </c>
      <c r="D67" s="484">
        <f t="shared" ref="D67:K67" si="2">SUM(D65:D66)</f>
        <v>173</v>
      </c>
      <c r="E67" s="484">
        <f t="shared" si="2"/>
        <v>20</v>
      </c>
      <c r="F67" s="484">
        <f t="shared" si="2"/>
        <v>165</v>
      </c>
      <c r="G67" s="484">
        <f t="shared" si="2"/>
        <v>107</v>
      </c>
      <c r="H67" s="484">
        <f t="shared" si="2"/>
        <v>1</v>
      </c>
      <c r="I67" s="484">
        <f t="shared" si="2"/>
        <v>99</v>
      </c>
      <c r="J67" s="484">
        <f t="shared" si="2"/>
        <v>47</v>
      </c>
      <c r="K67" s="484">
        <f t="shared" si="2"/>
        <v>68</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0</v>
      </c>
      <c r="D69" s="432"/>
      <c r="E69" s="432"/>
      <c r="F69" s="432"/>
      <c r="G69" s="432"/>
      <c r="H69" s="432"/>
      <c r="I69" s="432"/>
      <c r="J69" s="432"/>
      <c r="K69" s="432"/>
    </row>
    <row r="70" spans="1:11" ht="12.75" customHeight="1" x14ac:dyDescent="0.2">
      <c r="A70" s="912" t="s">
        <v>1178</v>
      </c>
      <c r="B70" s="40">
        <v>1612</v>
      </c>
      <c r="C70" s="482">
        <v>0</v>
      </c>
      <c r="D70" s="432"/>
      <c r="E70" s="432"/>
      <c r="F70" s="432"/>
      <c r="G70" s="432"/>
      <c r="H70" s="432"/>
      <c r="I70" s="432"/>
      <c r="J70" s="432"/>
      <c r="K70" s="432"/>
    </row>
    <row r="71" spans="1:11" ht="12.75" customHeight="1" x14ac:dyDescent="0.2">
      <c r="A71" s="912" t="s">
        <v>313</v>
      </c>
      <c r="B71" s="40">
        <v>1613</v>
      </c>
      <c r="C71" s="482">
        <v>1759</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1179</v>
      </c>
      <c r="B73" s="40">
        <v>1620</v>
      </c>
      <c r="C73" s="482">
        <v>5639</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647</v>
      </c>
      <c r="B75" s="456"/>
      <c r="C75" s="484">
        <f>SUM(C69:C74)</f>
        <v>7398</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11993</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649</v>
      </c>
      <c r="B79" s="40">
        <v>1720</v>
      </c>
      <c r="C79" s="482">
        <v>2144</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4271</v>
      </c>
      <c r="D81" s="412">
        <v>0</v>
      </c>
      <c r="E81" s="432"/>
      <c r="F81" s="432"/>
      <c r="G81" s="432"/>
      <c r="H81" s="432"/>
      <c r="I81" s="432"/>
      <c r="J81" s="432"/>
      <c r="K81" s="432"/>
    </row>
    <row r="82" spans="1:11" ht="12.75" customHeight="1" thickBot="1" x14ac:dyDescent="0.25">
      <c r="A82" s="463" t="s">
        <v>277</v>
      </c>
      <c r="B82" s="456"/>
      <c r="C82" s="483">
        <f>SUM(C77:C81)</f>
        <v>18408</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17648</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17648</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0</v>
      </c>
      <c r="E95" s="430"/>
      <c r="F95" s="430"/>
      <c r="G95" s="430"/>
      <c r="H95" s="430"/>
      <c r="I95" s="430"/>
      <c r="J95" s="430"/>
      <c r="K95" s="430"/>
    </row>
    <row r="96" spans="1:11" ht="12.75" customHeight="1" x14ac:dyDescent="0.2">
      <c r="A96" s="912" t="s">
        <v>457</v>
      </c>
      <c r="B96" s="40">
        <v>1920</v>
      </c>
      <c r="C96" s="482">
        <v>0</v>
      </c>
      <c r="D96" s="482">
        <v>5000</v>
      </c>
      <c r="E96" s="509">
        <v>0</v>
      </c>
      <c r="F96" s="1808">
        <v>0</v>
      </c>
      <c r="G96" s="1808">
        <v>0</v>
      </c>
      <c r="H96" s="1808">
        <v>0</v>
      </c>
      <c r="I96" s="1808">
        <v>0</v>
      </c>
      <c r="J96" s="1808">
        <v>0</v>
      </c>
      <c r="K96" s="1808">
        <v>0</v>
      </c>
    </row>
    <row r="97" spans="1:12" ht="12.75" customHeight="1" x14ac:dyDescent="0.2">
      <c r="A97" s="750" t="s">
        <v>280</v>
      </c>
      <c r="B97" s="510">
        <v>1930</v>
      </c>
      <c r="C97" s="490" t="s">
        <v>1390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982</v>
      </c>
      <c r="B99" s="40">
        <v>1950</v>
      </c>
      <c r="C99" s="490">
        <v>1094</v>
      </c>
      <c r="D99" s="412">
        <v>18219</v>
      </c>
      <c r="E99" s="412">
        <v>0</v>
      </c>
      <c r="F99" s="412">
        <v>0</v>
      </c>
      <c r="G99" s="412">
        <v>0</v>
      </c>
      <c r="H99" s="412">
        <v>0</v>
      </c>
      <c r="I99" s="432"/>
      <c r="J99" s="435">
        <v>0</v>
      </c>
      <c r="K99" s="412">
        <v>0</v>
      </c>
    </row>
    <row r="100" spans="1:12" ht="12.75" customHeight="1" x14ac:dyDescent="0.2">
      <c r="A100" s="912" t="s">
        <v>281</v>
      </c>
      <c r="B100" s="40">
        <v>1960</v>
      </c>
      <c r="C100" s="490">
        <v>0</v>
      </c>
      <c r="D100" s="490">
        <v>1676</v>
      </c>
      <c r="E100" s="490">
        <v>0</v>
      </c>
      <c r="F100" s="490">
        <v>0</v>
      </c>
      <c r="G100" s="490">
        <v>0</v>
      </c>
      <c r="H100" s="490">
        <v>0</v>
      </c>
      <c r="I100" s="435">
        <v>0</v>
      </c>
      <c r="J100" s="490">
        <v>0</v>
      </c>
      <c r="K100" s="435">
        <v>0</v>
      </c>
    </row>
    <row r="101" spans="1:12" ht="12.75" customHeight="1" x14ac:dyDescent="0.2">
      <c r="A101" s="912" t="s">
        <v>282</v>
      </c>
      <c r="B101" s="40">
        <v>1970</v>
      </c>
      <c r="C101" s="490">
        <v>1596</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408</v>
      </c>
      <c r="B103" s="40">
        <v>1983</v>
      </c>
      <c r="C103" s="432"/>
      <c r="D103" s="432"/>
      <c r="E103" s="2060">
        <v>0</v>
      </c>
      <c r="F103" s="432"/>
      <c r="G103" s="432"/>
      <c r="H103" s="490">
        <v>617</v>
      </c>
      <c r="I103" s="432"/>
      <c r="J103" s="697"/>
      <c r="K103" s="697"/>
    </row>
    <row r="104" spans="1:12" ht="12.75" customHeight="1" x14ac:dyDescent="0.2">
      <c r="A104" s="912" t="s">
        <v>993</v>
      </c>
      <c r="B104" s="40">
        <v>1991</v>
      </c>
      <c r="C104" s="490">
        <v>1123</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1865</v>
      </c>
      <c r="D107" s="412">
        <v>3183</v>
      </c>
      <c r="E107" s="412">
        <v>0</v>
      </c>
      <c r="F107" s="412">
        <v>11616</v>
      </c>
      <c r="G107" s="412">
        <v>0</v>
      </c>
      <c r="H107" s="412">
        <v>0</v>
      </c>
      <c r="I107" s="412">
        <v>0</v>
      </c>
      <c r="J107" s="435">
        <v>0</v>
      </c>
      <c r="K107" s="412">
        <v>0</v>
      </c>
    </row>
    <row r="108" spans="1:12" ht="12.75" customHeight="1" thickBot="1" x14ac:dyDescent="0.25">
      <c r="A108" s="463" t="s">
        <v>577</v>
      </c>
      <c r="B108" s="737"/>
      <c r="C108" s="483">
        <f>SUM(C95:C107)</f>
        <v>5678</v>
      </c>
      <c r="D108" s="483">
        <f t="shared" ref="D108:K108" si="3">SUM(D95:D107)</f>
        <v>28078</v>
      </c>
      <c r="E108" s="483">
        <f t="shared" si="3"/>
        <v>0</v>
      </c>
      <c r="F108" s="483">
        <f t="shared" si="3"/>
        <v>11616</v>
      </c>
      <c r="G108" s="483">
        <f t="shared" si="3"/>
        <v>0</v>
      </c>
      <c r="H108" s="483">
        <f t="shared" si="3"/>
        <v>617</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494498</v>
      </c>
      <c r="D109" s="492">
        <f t="shared" si="4"/>
        <v>196678</v>
      </c>
      <c r="E109" s="492">
        <f t="shared" si="4"/>
        <v>69057</v>
      </c>
      <c r="F109" s="492">
        <f t="shared" si="4"/>
        <v>57778</v>
      </c>
      <c r="G109" s="492">
        <f t="shared" si="4"/>
        <v>173771</v>
      </c>
      <c r="H109" s="492">
        <f t="shared" si="4"/>
        <v>618</v>
      </c>
      <c r="I109" s="492">
        <f t="shared" si="4"/>
        <v>11598</v>
      </c>
      <c r="J109" s="492">
        <f t="shared" si="4"/>
        <v>109381</v>
      </c>
      <c r="K109" s="442">
        <f t="shared" si="4"/>
        <v>11567</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1961</v>
      </c>
      <c r="B116" s="1872"/>
      <c r="C116" s="494"/>
      <c r="D116" s="430"/>
      <c r="E116" s="491"/>
      <c r="F116" s="430"/>
      <c r="G116" s="430"/>
      <c r="H116" s="491"/>
      <c r="I116" s="432"/>
      <c r="J116" s="430"/>
      <c r="K116" s="430"/>
    </row>
    <row r="117" spans="1:11" ht="12.75" customHeight="1" x14ac:dyDescent="0.2">
      <c r="A117" s="476" t="s">
        <v>1757</v>
      </c>
      <c r="B117" s="261">
        <v>3001</v>
      </c>
      <c r="C117" s="2059">
        <v>1939625</v>
      </c>
      <c r="D117" s="1864">
        <v>3521</v>
      </c>
      <c r="E117" s="412">
        <v>0</v>
      </c>
      <c r="F117" s="1864">
        <v>150000</v>
      </c>
      <c r="G117" s="1864">
        <v>0</v>
      </c>
      <c r="H117" s="412">
        <v>0</v>
      </c>
      <c r="I117" s="432"/>
      <c r="J117" s="435">
        <v>0</v>
      </c>
      <c r="K117" s="412">
        <v>0</v>
      </c>
    </row>
    <row r="118" spans="1:11" ht="12.75" customHeight="1" x14ac:dyDescent="0.2">
      <c r="A118" s="476" t="s">
        <v>1758</v>
      </c>
      <c r="B118" s="261">
        <v>3002</v>
      </c>
      <c r="C118" s="482">
        <v>82358</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2021983</v>
      </c>
      <c r="D121" s="483">
        <f t="shared" si="5"/>
        <v>3521</v>
      </c>
      <c r="E121" s="483">
        <f t="shared" si="5"/>
        <v>0</v>
      </c>
      <c r="F121" s="483">
        <f t="shared" si="5"/>
        <v>150000</v>
      </c>
      <c r="G121" s="483">
        <f t="shared" si="5"/>
        <v>0</v>
      </c>
      <c r="H121" s="483">
        <f t="shared" si="5"/>
        <v>0</v>
      </c>
      <c r="I121" s="432"/>
      <c r="J121" s="483">
        <f>SUM(J117:J120)</f>
        <v>0</v>
      </c>
      <c r="K121" s="484">
        <f>SUM(K117:K120)</f>
        <v>0</v>
      </c>
    </row>
    <row r="122" spans="1:11" ht="18" customHeight="1" thickTop="1" x14ac:dyDescent="0.2">
      <c r="A122" s="734" t="s">
        <v>1960</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26489</v>
      </c>
      <c r="D124" s="491"/>
      <c r="E124" s="432"/>
      <c r="F124" s="805">
        <v>0</v>
      </c>
      <c r="G124" s="432"/>
      <c r="H124" s="432"/>
      <c r="I124" s="432"/>
      <c r="J124" s="432"/>
      <c r="K124" s="432"/>
    </row>
    <row r="125" spans="1:11" ht="12.75" customHeight="1" x14ac:dyDescent="0.2">
      <c r="A125" s="912" t="s">
        <v>1837</v>
      </c>
      <c r="B125" s="261">
        <v>3105</v>
      </c>
      <c r="C125" s="412">
        <v>61880</v>
      </c>
      <c r="D125" s="491"/>
      <c r="E125" s="432"/>
      <c r="F125" s="412">
        <v>0</v>
      </c>
      <c r="G125" s="432"/>
      <c r="H125" s="432"/>
      <c r="I125" s="432"/>
      <c r="J125" s="432"/>
      <c r="K125" s="432"/>
    </row>
    <row r="126" spans="1:11" ht="12.75" customHeight="1" x14ac:dyDescent="0.2">
      <c r="A126" s="912" t="s">
        <v>1035</v>
      </c>
      <c r="B126" s="261">
        <v>3110</v>
      </c>
      <c r="C126" s="482">
        <v>50921</v>
      </c>
      <c r="D126" s="412">
        <v>0</v>
      </c>
      <c r="E126" s="432"/>
      <c r="F126" s="412">
        <v>0</v>
      </c>
      <c r="G126" s="432"/>
      <c r="H126" s="432"/>
      <c r="I126" s="432"/>
      <c r="J126" s="432"/>
      <c r="K126" s="432"/>
    </row>
    <row r="127" spans="1:11" ht="12.75" customHeight="1" x14ac:dyDescent="0.2">
      <c r="A127" s="912" t="s">
        <v>112</v>
      </c>
      <c r="B127" s="261">
        <v>3120</v>
      </c>
      <c r="C127" s="412">
        <v>26888</v>
      </c>
      <c r="D127" s="491"/>
      <c r="E127" s="432"/>
      <c r="F127" s="412">
        <v>0</v>
      </c>
      <c r="G127" s="432"/>
      <c r="H127" s="432"/>
      <c r="I127" s="432"/>
      <c r="J127" s="432"/>
      <c r="K127" s="432"/>
    </row>
    <row r="128" spans="1:11" ht="12.75" customHeight="1" x14ac:dyDescent="0.2">
      <c r="A128" s="912" t="s">
        <v>1838</v>
      </c>
      <c r="B128" s="261">
        <v>3130</v>
      </c>
      <c r="C128" s="412">
        <v>0</v>
      </c>
      <c r="D128" s="491"/>
      <c r="E128" s="432"/>
      <c r="F128" s="412">
        <v>0</v>
      </c>
      <c r="G128" s="432"/>
      <c r="H128" s="432"/>
      <c r="I128" s="432"/>
      <c r="J128" s="432"/>
      <c r="K128" s="432"/>
    </row>
    <row r="129" spans="1:11" ht="12.75" customHeight="1" x14ac:dyDescent="0.2">
      <c r="A129" s="912" t="s">
        <v>144</v>
      </c>
      <c r="B129" s="261">
        <v>3145</v>
      </c>
      <c r="C129" s="412">
        <v>0</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166178</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0</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1559</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1559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1444</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7109</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v>0</v>
      </c>
      <c r="D151" s="412">
        <v>0</v>
      </c>
      <c r="E151" s="491"/>
      <c r="F151" s="412">
        <v>156343</v>
      </c>
      <c r="G151" s="435">
        <v>0</v>
      </c>
      <c r="H151" s="432"/>
      <c r="I151" s="432"/>
      <c r="J151" s="432"/>
      <c r="K151" s="432"/>
    </row>
    <row r="152" spans="1:11" ht="12.75" customHeight="1" x14ac:dyDescent="0.2">
      <c r="A152" s="912" t="s">
        <v>1247</v>
      </c>
      <c r="B152" s="261">
        <v>3510</v>
      </c>
      <c r="C152" s="482">
        <v>0</v>
      </c>
      <c r="D152" s="412">
        <v>0</v>
      </c>
      <c r="E152" s="491"/>
      <c r="F152" s="412">
        <v>0</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156343</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88478</v>
      </c>
      <c r="D158" s="426">
        <v>0</v>
      </c>
      <c r="E158" s="491"/>
      <c r="F158" s="424">
        <v>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1840</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20" t="s">
        <v>466</v>
      </c>
      <c r="B172" s="2221"/>
      <c r="C172" s="923">
        <f t="shared" ref="C172:K172" si="6">SUM(C131,C140,C144,C145:C149,C154,C155:C170,C171)</f>
        <v>265518</v>
      </c>
      <c r="D172" s="923">
        <f t="shared" si="6"/>
        <v>0</v>
      </c>
      <c r="E172" s="923">
        <f t="shared" si="6"/>
        <v>0</v>
      </c>
      <c r="F172" s="923">
        <f t="shared" si="6"/>
        <v>156343</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2287501</v>
      </c>
      <c r="D173" s="492">
        <f>SUM(D121,D172)</f>
        <v>3521</v>
      </c>
      <c r="E173" s="492">
        <f>SUM(E121,E172)</f>
        <v>0</v>
      </c>
      <c r="F173" s="492">
        <f t="shared" ref="F173:K173" si="7">SUM(F121,F172)</f>
        <v>306343</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2" t="s">
        <v>1962</v>
      </c>
      <c r="B175" s="2223"/>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28" t="s">
        <v>921</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1963</v>
      </c>
      <c r="B179" s="2227"/>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16332</v>
      </c>
      <c r="D183" s="412">
        <v>0</v>
      </c>
      <c r="E183" s="432"/>
      <c r="F183" s="412">
        <v>0</v>
      </c>
      <c r="G183" s="412">
        <v>0</v>
      </c>
      <c r="H183" s="412">
        <v>0</v>
      </c>
      <c r="I183" s="432"/>
      <c r="J183" s="432"/>
      <c r="K183" s="412">
        <v>0</v>
      </c>
    </row>
    <row r="184" spans="1:11" ht="22.5" customHeight="1" thickBot="1" x14ac:dyDescent="0.25">
      <c r="A184" s="2228" t="s">
        <v>922</v>
      </c>
      <c r="B184" s="2229"/>
      <c r="C184" s="483">
        <f>SUM(C180:C183)</f>
        <v>16332</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1964</v>
      </c>
      <c r="B185" s="2227"/>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2059">
        <v>0</v>
      </c>
      <c r="D187" s="1864">
        <v>0</v>
      </c>
      <c r="E187" s="491"/>
      <c r="F187" s="1864">
        <v>0</v>
      </c>
      <c r="G187" s="1864">
        <v>0</v>
      </c>
      <c r="H187" s="432"/>
      <c r="I187" s="432"/>
      <c r="J187" s="432"/>
      <c r="K187" s="432"/>
    </row>
    <row r="188" spans="1:11" ht="12.75" customHeight="1" x14ac:dyDescent="0.2">
      <c r="A188" s="912" t="s">
        <v>1843</v>
      </c>
      <c r="B188" s="40">
        <v>4105</v>
      </c>
      <c r="C188" s="482">
        <v>0</v>
      </c>
      <c r="D188" s="412">
        <v>0</v>
      </c>
      <c r="E188" s="491"/>
      <c r="F188" s="412">
        <v>0</v>
      </c>
      <c r="G188" s="412">
        <v>0</v>
      </c>
      <c r="H188" s="432"/>
      <c r="I188" s="432"/>
      <c r="J188" s="432"/>
      <c r="K188" s="432"/>
    </row>
    <row r="189" spans="1:11" ht="12.75" customHeight="1" x14ac:dyDescent="0.2">
      <c r="A189" s="912" t="s">
        <v>1844</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v>0</v>
      </c>
      <c r="D193" s="432"/>
      <c r="E193" s="491"/>
      <c r="F193" s="485"/>
      <c r="G193" s="511">
        <v>0</v>
      </c>
      <c r="H193" s="432"/>
      <c r="I193" s="432"/>
      <c r="J193" s="432"/>
      <c r="K193" s="432"/>
    </row>
    <row r="194" spans="1:11" ht="12.75" customHeight="1" x14ac:dyDescent="0.2">
      <c r="A194" s="912" t="s">
        <v>1248</v>
      </c>
      <c r="B194" s="40">
        <v>4210</v>
      </c>
      <c r="C194" s="412">
        <v>137569</v>
      </c>
      <c r="D194" s="432"/>
      <c r="E194" s="491"/>
      <c r="F194" s="432"/>
      <c r="G194" s="511">
        <v>0</v>
      </c>
      <c r="H194" s="432"/>
      <c r="I194" s="432"/>
      <c r="J194" s="432"/>
      <c r="K194" s="432"/>
    </row>
    <row r="195" spans="1:11" ht="12.75" customHeight="1" x14ac:dyDescent="0.2">
      <c r="A195" s="912" t="s">
        <v>1237</v>
      </c>
      <c r="B195" s="40">
        <v>4215</v>
      </c>
      <c r="C195" s="482">
        <v>0</v>
      </c>
      <c r="D195" s="432"/>
      <c r="E195" s="491"/>
      <c r="F195" s="432"/>
      <c r="G195" s="511">
        <v>0</v>
      </c>
      <c r="H195" s="432"/>
      <c r="I195" s="432"/>
      <c r="J195" s="432"/>
      <c r="K195" s="432"/>
    </row>
    <row r="196" spans="1:11" ht="12.75" customHeight="1" x14ac:dyDescent="0.2">
      <c r="A196" s="912" t="s">
        <v>1249</v>
      </c>
      <c r="B196" s="40">
        <v>4220</v>
      </c>
      <c r="C196" s="482">
        <v>32878</v>
      </c>
      <c r="D196" s="432"/>
      <c r="E196" s="491"/>
      <c r="F196" s="432"/>
      <c r="G196" s="511">
        <v>0</v>
      </c>
      <c r="H196" s="432"/>
      <c r="I196" s="432"/>
      <c r="J196" s="432"/>
      <c r="K196" s="432"/>
    </row>
    <row r="197" spans="1:11" ht="12.75" customHeight="1" x14ac:dyDescent="0.2">
      <c r="A197" s="912" t="s">
        <v>1846</v>
      </c>
      <c r="B197" s="40">
        <v>4225</v>
      </c>
      <c r="C197" s="482">
        <v>0</v>
      </c>
      <c r="D197" s="432"/>
      <c r="E197" s="491"/>
      <c r="F197" s="432"/>
      <c r="G197" s="511">
        <v>0</v>
      </c>
      <c r="H197" s="432"/>
      <c r="I197" s="432"/>
      <c r="J197" s="432"/>
      <c r="K197" s="432"/>
    </row>
    <row r="198" spans="1:11" ht="12.75" customHeight="1" x14ac:dyDescent="0.2">
      <c r="A198" s="912" t="s">
        <v>1847</v>
      </c>
      <c r="B198" s="40">
        <v>4226</v>
      </c>
      <c r="C198" s="482">
        <v>0</v>
      </c>
      <c r="D198" s="432"/>
      <c r="E198" s="491"/>
      <c r="F198" s="432"/>
      <c r="G198" s="511">
        <v>0</v>
      </c>
      <c r="H198" s="432"/>
      <c r="I198" s="432"/>
      <c r="J198" s="432"/>
      <c r="K198" s="432"/>
    </row>
    <row r="199" spans="1:11" ht="12.75" customHeight="1" x14ac:dyDescent="0.2">
      <c r="A199" s="912" t="s">
        <v>929</v>
      </c>
      <c r="B199" s="40">
        <v>4240</v>
      </c>
      <c r="C199" s="490">
        <v>0</v>
      </c>
      <c r="D199" s="432"/>
      <c r="E199" s="491"/>
      <c r="F199" s="432"/>
      <c r="G199" s="1157"/>
      <c r="H199" s="432"/>
      <c r="I199" s="432"/>
      <c r="J199" s="432"/>
      <c r="K199" s="432"/>
    </row>
    <row r="200" spans="1:11" ht="12.75" customHeight="1" x14ac:dyDescent="0.2">
      <c r="A200" s="912" t="s">
        <v>75</v>
      </c>
      <c r="B200" s="40">
        <v>4299</v>
      </c>
      <c r="C200" s="482">
        <v>31619</v>
      </c>
      <c r="D200" s="432"/>
      <c r="E200" s="491"/>
      <c r="F200" s="432"/>
      <c r="G200" s="511">
        <v>0</v>
      </c>
      <c r="H200" s="432"/>
      <c r="I200" s="432"/>
      <c r="J200" s="432"/>
      <c r="K200" s="432"/>
    </row>
    <row r="201" spans="1:11" ht="12.75" customHeight="1" thickBot="1" x14ac:dyDescent="0.25">
      <c r="A201" s="463" t="s">
        <v>647</v>
      </c>
      <c r="B201" s="456"/>
      <c r="C201" s="484">
        <f>SUM(C193:C200)</f>
        <v>202066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180545</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v>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180545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1848</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0</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1849</v>
      </c>
      <c r="B220" s="158">
        <v>4620</v>
      </c>
      <c r="C220" s="482">
        <v>66616</v>
      </c>
      <c r="D220" s="412">
        <v>0</v>
      </c>
      <c r="E220" s="432"/>
      <c r="F220" s="412">
        <v>0</v>
      </c>
      <c r="G220" s="412">
        <v>0</v>
      </c>
      <c r="H220" s="432"/>
      <c r="I220" s="432"/>
      <c r="J220" s="432"/>
      <c r="K220" s="432"/>
    </row>
    <row r="221" spans="1:11" ht="12.75" customHeight="1" x14ac:dyDescent="0.2">
      <c r="A221" s="912" t="s">
        <v>1244</v>
      </c>
      <c r="B221" s="40">
        <v>4625</v>
      </c>
      <c r="C221" s="482">
        <v>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66616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1850</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1865</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1851</v>
      </c>
      <c r="B263" s="40">
        <v>4905</v>
      </c>
      <c r="C263" s="423">
        <v>0</v>
      </c>
      <c r="D263" s="432"/>
      <c r="E263" s="432"/>
      <c r="F263" s="426">
        <v>0</v>
      </c>
      <c r="G263" s="423">
        <v>0</v>
      </c>
      <c r="H263" s="432"/>
      <c r="I263" s="432"/>
      <c r="J263" s="432"/>
      <c r="K263" s="432"/>
    </row>
    <row r="264" spans="1:11" ht="12.75" customHeight="1" thickTop="1" thickBot="1" x14ac:dyDescent="0.25">
      <c r="A264" s="912" t="s">
        <v>1852</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31592</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7801</v>
      </c>
      <c r="D270" s="424">
        <v>0</v>
      </c>
      <c r="E270" s="432"/>
      <c r="F270" s="424">
        <v>0</v>
      </c>
      <c r="G270" s="424">
        <v>0</v>
      </c>
      <c r="H270" s="432"/>
      <c r="I270" s="432"/>
      <c r="J270" s="432"/>
      <c r="K270" s="432"/>
    </row>
    <row r="271" spans="1:11" ht="12.75" customHeight="1" thickTop="1" thickBot="1" x14ac:dyDescent="0.25">
      <c r="A271" s="912" t="s">
        <v>443</v>
      </c>
      <c r="B271" s="40">
        <v>4992</v>
      </c>
      <c r="C271" s="496">
        <v>25296</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v>0</v>
      </c>
    </row>
    <row r="273" spans="1:11" ht="23.25" customHeight="1" thickTop="1" thickBot="1" x14ac:dyDescent="0.25">
      <c r="A273" s="2224" t="s">
        <v>1777</v>
      </c>
      <c r="B273" s="2225"/>
      <c r="C273" s="492">
        <f t="shared" ref="C273:H273" si="10">SUM(C191,C201,C211,C216,C224,C228,C229,C259:C272)</f>
        <v>513916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530248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3312247</v>
      </c>
      <c r="D275" s="492">
        <f t="shared" si="12"/>
        <v>200199</v>
      </c>
      <c r="E275" s="492">
        <f t="shared" si="12"/>
        <v>69057</v>
      </c>
      <c r="F275" s="492">
        <f t="shared" si="12"/>
        <v>364121</v>
      </c>
      <c r="G275" s="492">
        <f t="shared" si="12"/>
        <v>173771</v>
      </c>
      <c r="H275" s="492">
        <f t="shared" si="12"/>
        <v>618</v>
      </c>
      <c r="I275" s="492">
        <f t="shared" si="12"/>
        <v>11598</v>
      </c>
      <c r="J275" s="492">
        <f t="shared" si="12"/>
        <v>109381</v>
      </c>
      <c r="K275" s="442">
        <f t="shared" si="12"/>
        <v>11567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0" activePane="bottomLeft" state="frozen"/>
      <selection activeCell="L32" sqref="L32"/>
      <selection pane="bottomLeft" activeCell="L32" sqref="L32"/>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4" t="s">
        <v>338</v>
      </c>
      <c r="B3" s="2235"/>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1262736</v>
      </c>
      <c r="D5" s="412">
        <v>228769</v>
      </c>
      <c r="E5" s="412">
        <v>2416</v>
      </c>
      <c r="F5" s="412">
        <v>21228</v>
      </c>
      <c r="G5" s="412">
        <v>2927</v>
      </c>
      <c r="H5" s="412">
        <v>945</v>
      </c>
      <c r="I5" s="435">
        <v>0</v>
      </c>
      <c r="J5" s="435">
        <v>0</v>
      </c>
      <c r="K5" s="414">
        <f>SUM(C5:J5)</f>
        <v>1519021</v>
      </c>
      <c r="L5" s="412">
        <v>1520670</v>
      </c>
    </row>
    <row r="6" spans="1:14" x14ac:dyDescent="0.2">
      <c r="A6" s="1811" t="s">
        <v>1808</v>
      </c>
      <c r="B6" s="266" t="s">
        <v>1806</v>
      </c>
      <c r="C6" s="506"/>
      <c r="D6" s="506"/>
      <c r="E6" s="412">
        <v>0</v>
      </c>
      <c r="F6" s="506"/>
      <c r="G6" s="506"/>
      <c r="H6" s="506"/>
      <c r="I6" s="506"/>
      <c r="J6" s="506"/>
      <c r="K6" s="414">
        <f>SUM(C6,E6)</f>
        <v>0</v>
      </c>
      <c r="L6" s="412">
        <v>0</v>
      </c>
    </row>
    <row r="7" spans="1:14" x14ac:dyDescent="0.2">
      <c r="A7" s="1811" t="s">
        <v>171</v>
      </c>
      <c r="B7" s="266" t="s">
        <v>1143</v>
      </c>
      <c r="C7" s="435">
        <v>65033</v>
      </c>
      <c r="D7" s="435">
        <v>10226</v>
      </c>
      <c r="E7" s="435">
        <v>0</v>
      </c>
      <c r="F7" s="435">
        <v>0</v>
      </c>
      <c r="G7" s="435">
        <v>0</v>
      </c>
      <c r="H7" s="435">
        <v>0</v>
      </c>
      <c r="I7" s="435">
        <v>0</v>
      </c>
      <c r="J7" s="435">
        <v>0</v>
      </c>
      <c r="K7" s="414">
        <f t="shared" ref="K7:K32" si="0">SUM(C7:J7)</f>
        <v>75259</v>
      </c>
      <c r="L7" s="412">
        <v>75287</v>
      </c>
    </row>
    <row r="8" spans="1:14" x14ac:dyDescent="0.2">
      <c r="A8" s="1811" t="s">
        <v>172</v>
      </c>
      <c r="B8" s="266">
        <v>1200</v>
      </c>
      <c r="C8" s="412">
        <v>207843</v>
      </c>
      <c r="D8" s="412">
        <v>37563</v>
      </c>
      <c r="E8" s="412">
        <v>0</v>
      </c>
      <c r="F8" s="412">
        <v>738</v>
      </c>
      <c r="G8" s="412">
        <v>0</v>
      </c>
      <c r="H8" s="412">
        <v>0</v>
      </c>
      <c r="I8" s="435">
        <v>0</v>
      </c>
      <c r="J8" s="435">
        <v>0</v>
      </c>
      <c r="K8" s="414">
        <f t="shared" si="0"/>
        <v>246144</v>
      </c>
      <c r="L8" s="412">
        <v>246156</v>
      </c>
    </row>
    <row r="9" spans="1:14" x14ac:dyDescent="0.2">
      <c r="A9" s="1811" t="s">
        <v>838</v>
      </c>
      <c r="B9" s="266" t="s">
        <v>1144</v>
      </c>
      <c r="C9" s="435">
        <v>0</v>
      </c>
      <c r="D9" s="435">
        <v>0</v>
      </c>
      <c r="E9" s="435">
        <v>0</v>
      </c>
      <c r="F9" s="435">
        <v>0</v>
      </c>
      <c r="G9" s="435">
        <v>0</v>
      </c>
      <c r="H9" s="435">
        <v>0</v>
      </c>
      <c r="I9" s="435">
        <v>0</v>
      </c>
      <c r="J9" s="435">
        <v>0</v>
      </c>
      <c r="K9" s="414">
        <f t="shared" si="0"/>
        <v>0</v>
      </c>
      <c r="L9" s="412">
        <v>0</v>
      </c>
    </row>
    <row r="10" spans="1:14" x14ac:dyDescent="0.2">
      <c r="A10" s="1811" t="s">
        <v>839</v>
      </c>
      <c r="B10" s="266">
        <v>1250</v>
      </c>
      <c r="C10" s="412">
        <v>77516</v>
      </c>
      <c r="D10" s="412">
        <v>38901</v>
      </c>
      <c r="E10" s="412">
        <v>1898</v>
      </c>
      <c r="F10" s="412">
        <v>39608</v>
      </c>
      <c r="G10" s="412">
        <v>14190</v>
      </c>
      <c r="H10" s="412">
        <v>0</v>
      </c>
      <c r="I10" s="435">
        <v>0</v>
      </c>
      <c r="J10" s="435">
        <v>0</v>
      </c>
      <c r="K10" s="414">
        <f t="shared" si="0"/>
        <v>172113</v>
      </c>
      <c r="L10" s="412">
        <v>172166</v>
      </c>
    </row>
    <row r="11" spans="1:14" x14ac:dyDescent="0.2">
      <c r="A11" s="1811" t="s">
        <v>1346</v>
      </c>
      <c r="B11" s="266" t="s">
        <v>169</v>
      </c>
      <c r="C11" s="435">
        <v>0</v>
      </c>
      <c r="D11" s="435">
        <v>0</v>
      </c>
      <c r="E11" s="435">
        <v>0</v>
      </c>
      <c r="F11" s="435">
        <v>0</v>
      </c>
      <c r="G11" s="435">
        <v>0</v>
      </c>
      <c r="H11" s="435">
        <v>0</v>
      </c>
      <c r="I11" s="435">
        <v>0</v>
      </c>
      <c r="J11" s="435">
        <v>0</v>
      </c>
      <c r="K11" s="414">
        <f t="shared" si="0"/>
        <v>0</v>
      </c>
      <c r="L11" s="412">
        <v>0</v>
      </c>
    </row>
    <row r="12" spans="1:14" x14ac:dyDescent="0.2">
      <c r="A12" s="1811" t="s">
        <v>1138</v>
      </c>
      <c r="B12" s="266">
        <v>1300</v>
      </c>
      <c r="C12" s="412">
        <v>0</v>
      </c>
      <c r="D12" s="412">
        <v>0</v>
      </c>
      <c r="E12" s="412">
        <v>0</v>
      </c>
      <c r="F12" s="412">
        <v>0</v>
      </c>
      <c r="G12" s="412">
        <v>0</v>
      </c>
      <c r="H12" s="412">
        <v>0</v>
      </c>
      <c r="I12" s="435">
        <v>0</v>
      </c>
      <c r="J12" s="435">
        <v>0</v>
      </c>
      <c r="K12" s="414">
        <f t="shared" si="0"/>
        <v>0</v>
      </c>
      <c r="L12" s="412">
        <v>0</v>
      </c>
    </row>
    <row r="13" spans="1:14" x14ac:dyDescent="0.2">
      <c r="A13" s="1811" t="s">
        <v>840</v>
      </c>
      <c r="B13" s="266">
        <v>1400</v>
      </c>
      <c r="C13" s="412">
        <v>117602</v>
      </c>
      <c r="D13" s="412">
        <v>23694</v>
      </c>
      <c r="E13" s="412">
        <v>99</v>
      </c>
      <c r="F13" s="412">
        <v>3318</v>
      </c>
      <c r="G13" s="412">
        <v>516</v>
      </c>
      <c r="H13" s="412">
        <v>560</v>
      </c>
      <c r="I13" s="435">
        <v>0</v>
      </c>
      <c r="J13" s="435">
        <v>0</v>
      </c>
      <c r="K13" s="414">
        <f t="shared" si="0"/>
        <v>145789</v>
      </c>
      <c r="L13" s="412">
        <v>145853</v>
      </c>
    </row>
    <row r="14" spans="1:14" x14ac:dyDescent="0.2">
      <c r="A14" s="1811" t="s">
        <v>1139</v>
      </c>
      <c r="B14" s="266">
        <v>1500</v>
      </c>
      <c r="C14" s="412">
        <v>45777</v>
      </c>
      <c r="D14" s="412">
        <v>2973</v>
      </c>
      <c r="E14" s="412">
        <v>17463</v>
      </c>
      <c r="F14" s="412">
        <v>9075</v>
      </c>
      <c r="G14" s="412">
        <v>0</v>
      </c>
      <c r="H14" s="412">
        <v>3970</v>
      </c>
      <c r="I14" s="435">
        <v>0</v>
      </c>
      <c r="J14" s="435">
        <v>0</v>
      </c>
      <c r="K14" s="414">
        <f t="shared" si="0"/>
        <v>79258</v>
      </c>
      <c r="L14" s="412">
        <v>79587</v>
      </c>
    </row>
    <row r="15" spans="1:14" x14ac:dyDescent="0.2">
      <c r="A15" s="1811" t="s">
        <v>1140</v>
      </c>
      <c r="B15" s="266">
        <v>1600</v>
      </c>
      <c r="C15" s="412">
        <v>0</v>
      </c>
      <c r="D15" s="412">
        <v>0</v>
      </c>
      <c r="E15" s="412">
        <v>0</v>
      </c>
      <c r="F15" s="412">
        <v>0</v>
      </c>
      <c r="G15" s="412">
        <v>0</v>
      </c>
      <c r="H15" s="412">
        <v>0</v>
      </c>
      <c r="I15" s="435">
        <v>0</v>
      </c>
      <c r="J15" s="435">
        <v>0</v>
      </c>
      <c r="K15" s="414">
        <f t="shared" si="0"/>
        <v>0</v>
      </c>
      <c r="L15" s="412">
        <v>0</v>
      </c>
    </row>
    <row r="16" spans="1:14" x14ac:dyDescent="0.2">
      <c r="A16" s="1811" t="s">
        <v>1165</v>
      </c>
      <c r="B16" s="266" t="s">
        <v>503</v>
      </c>
      <c r="C16" s="412">
        <v>0</v>
      </c>
      <c r="D16" s="412">
        <v>0</v>
      </c>
      <c r="E16" s="412">
        <v>0</v>
      </c>
      <c r="F16" s="412">
        <v>0</v>
      </c>
      <c r="G16" s="412">
        <v>0</v>
      </c>
      <c r="H16" s="412">
        <v>0</v>
      </c>
      <c r="I16" s="435">
        <v>0</v>
      </c>
      <c r="J16" s="435">
        <v>0</v>
      </c>
      <c r="K16" s="414">
        <f t="shared" si="0"/>
        <v>0</v>
      </c>
      <c r="L16" s="412">
        <v>0</v>
      </c>
    </row>
    <row r="17" spans="1:12" x14ac:dyDescent="0.2">
      <c r="A17" s="1811" t="s">
        <v>841</v>
      </c>
      <c r="B17" s="266" t="s">
        <v>170</v>
      </c>
      <c r="C17" s="435">
        <v>14355</v>
      </c>
      <c r="D17" s="435">
        <v>1891</v>
      </c>
      <c r="E17" s="435">
        <v>0</v>
      </c>
      <c r="F17" s="435">
        <v>522</v>
      </c>
      <c r="G17" s="435">
        <v>0</v>
      </c>
      <c r="H17" s="435">
        <v>75</v>
      </c>
      <c r="I17" s="435">
        <v>0</v>
      </c>
      <c r="J17" s="435">
        <v>0</v>
      </c>
      <c r="K17" s="414">
        <f t="shared" si="0"/>
        <v>16843</v>
      </c>
      <c r="L17" s="412">
        <v>16846</v>
      </c>
    </row>
    <row r="18" spans="1:12" x14ac:dyDescent="0.2">
      <c r="A18" s="1811" t="s">
        <v>1285</v>
      </c>
      <c r="B18" s="266">
        <v>1800</v>
      </c>
      <c r="C18" s="412">
        <v>0</v>
      </c>
      <c r="D18" s="412">
        <v>0</v>
      </c>
      <c r="E18" s="412">
        <v>0</v>
      </c>
      <c r="F18" s="412">
        <v>0</v>
      </c>
      <c r="G18" s="412">
        <v>0</v>
      </c>
      <c r="H18" s="412">
        <v>0</v>
      </c>
      <c r="I18" s="435">
        <v>0</v>
      </c>
      <c r="J18" s="435">
        <v>0</v>
      </c>
      <c r="K18" s="414">
        <f t="shared" si="0"/>
        <v>0</v>
      </c>
      <c r="L18" s="412">
        <v>0</v>
      </c>
    </row>
    <row r="19" spans="1:12" x14ac:dyDescent="0.2">
      <c r="A19" s="1811" t="s">
        <v>141</v>
      </c>
      <c r="B19" s="266">
        <v>1900</v>
      </c>
      <c r="C19" s="412">
        <v>0</v>
      </c>
      <c r="D19" s="412">
        <v>0</v>
      </c>
      <c r="E19" s="412">
        <v>0</v>
      </c>
      <c r="F19" s="412">
        <v>0</v>
      </c>
      <c r="G19" s="412">
        <v>0</v>
      </c>
      <c r="H19" s="412">
        <v>0</v>
      </c>
      <c r="I19" s="435">
        <v>0</v>
      </c>
      <c r="J19" s="435">
        <v>0</v>
      </c>
      <c r="K19" s="414">
        <f t="shared" si="0"/>
        <v>0</v>
      </c>
      <c r="L19" s="412">
        <v>0</v>
      </c>
    </row>
    <row r="20" spans="1:12" x14ac:dyDescent="0.2">
      <c r="A20" s="1812" t="s">
        <v>855</v>
      </c>
      <c r="B20" s="291" t="s">
        <v>842</v>
      </c>
      <c r="C20" s="506"/>
      <c r="D20" s="506"/>
      <c r="E20" s="506"/>
      <c r="F20" s="506"/>
      <c r="G20" s="506"/>
      <c r="H20" s="690">
        <v>0</v>
      </c>
      <c r="I20" s="413"/>
      <c r="J20" s="480"/>
      <c r="K20" s="414">
        <f t="shared" si="0"/>
        <v>0</v>
      </c>
      <c r="L20" s="438">
        <v>0</v>
      </c>
    </row>
    <row r="21" spans="1:12" x14ac:dyDescent="0.2">
      <c r="A21" s="1812" t="s">
        <v>856</v>
      </c>
      <c r="B21" s="291" t="s">
        <v>843</v>
      </c>
      <c r="C21" s="506"/>
      <c r="D21" s="506"/>
      <c r="E21" s="506"/>
      <c r="F21" s="506"/>
      <c r="G21" s="506"/>
      <c r="H21" s="690">
        <v>0</v>
      </c>
      <c r="I21" s="413"/>
      <c r="J21" s="506"/>
      <c r="K21" s="414">
        <f t="shared" si="0"/>
        <v>0</v>
      </c>
      <c r="L21" s="438">
        <v>0</v>
      </c>
    </row>
    <row r="22" spans="1:12" x14ac:dyDescent="0.2">
      <c r="A22" s="1812" t="s">
        <v>857</v>
      </c>
      <c r="B22" s="291" t="s">
        <v>844</v>
      </c>
      <c r="C22" s="506"/>
      <c r="D22" s="506"/>
      <c r="E22" s="506"/>
      <c r="F22" s="506"/>
      <c r="G22" s="506"/>
      <c r="H22" s="690">
        <v>69383</v>
      </c>
      <c r="I22" s="413"/>
      <c r="J22" s="506"/>
      <c r="K22" s="414">
        <f t="shared" si="0"/>
        <v>69383</v>
      </c>
      <c r="L22" s="438">
        <v>69383</v>
      </c>
    </row>
    <row r="23" spans="1:12" x14ac:dyDescent="0.2">
      <c r="A23" s="1812" t="s">
        <v>858</v>
      </c>
      <c r="B23" s="291" t="s">
        <v>845</v>
      </c>
      <c r="C23" s="506"/>
      <c r="D23" s="506"/>
      <c r="E23" s="506"/>
      <c r="F23" s="506"/>
      <c r="G23" s="506"/>
      <c r="H23" s="690">
        <v>0</v>
      </c>
      <c r="I23" s="413"/>
      <c r="J23" s="506"/>
      <c r="K23" s="414">
        <f t="shared" si="0"/>
        <v>0</v>
      </c>
      <c r="L23" s="438">
        <v>0</v>
      </c>
    </row>
    <row r="24" spans="1:12" ht="12.75" customHeight="1" x14ac:dyDescent="0.2">
      <c r="A24" s="1812" t="s">
        <v>859</v>
      </c>
      <c r="B24" s="291" t="s">
        <v>846</v>
      </c>
      <c r="C24" s="506"/>
      <c r="D24" s="506"/>
      <c r="E24" s="506"/>
      <c r="F24" s="506"/>
      <c r="G24" s="506"/>
      <c r="H24" s="690">
        <v>0</v>
      </c>
      <c r="I24" s="413"/>
      <c r="J24" s="506"/>
      <c r="K24" s="414">
        <f t="shared" si="0"/>
        <v>0</v>
      </c>
      <c r="L24" s="438">
        <v>0</v>
      </c>
    </row>
    <row r="25" spans="1:12" ht="12.75" customHeight="1" x14ac:dyDescent="0.2">
      <c r="A25" s="1812" t="s">
        <v>940</v>
      </c>
      <c r="B25" s="291" t="s">
        <v>847</v>
      </c>
      <c r="C25" s="506"/>
      <c r="D25" s="506"/>
      <c r="E25" s="506"/>
      <c r="F25" s="506"/>
      <c r="G25" s="506"/>
      <c r="H25" s="690">
        <v>0</v>
      </c>
      <c r="I25" s="413"/>
      <c r="J25" s="506"/>
      <c r="K25" s="414">
        <f t="shared" si="0"/>
        <v>0</v>
      </c>
      <c r="L25" s="438">
        <v>0</v>
      </c>
    </row>
    <row r="26" spans="1:12" x14ac:dyDescent="0.2">
      <c r="A26" s="1812" t="s">
        <v>726</v>
      </c>
      <c r="B26" s="291" t="s">
        <v>848</v>
      </c>
      <c r="C26" s="506"/>
      <c r="D26" s="506"/>
      <c r="E26" s="506"/>
      <c r="F26" s="506"/>
      <c r="G26" s="506"/>
      <c r="H26" s="690">
        <v>0</v>
      </c>
      <c r="I26" s="413"/>
      <c r="J26" s="506"/>
      <c r="K26" s="414">
        <f t="shared" si="0"/>
        <v>0</v>
      </c>
      <c r="L26" s="438">
        <v>0</v>
      </c>
    </row>
    <row r="27" spans="1:12" x14ac:dyDescent="0.2">
      <c r="A27" s="1812" t="s">
        <v>727</v>
      </c>
      <c r="B27" s="291" t="s">
        <v>849</v>
      </c>
      <c r="C27" s="506"/>
      <c r="D27" s="506"/>
      <c r="E27" s="506"/>
      <c r="F27" s="506"/>
      <c r="G27" s="506"/>
      <c r="H27" s="690">
        <v>0</v>
      </c>
      <c r="I27" s="413"/>
      <c r="J27" s="506"/>
      <c r="K27" s="414">
        <f t="shared" si="0"/>
        <v>0</v>
      </c>
      <c r="L27" s="438">
        <v>0</v>
      </c>
    </row>
    <row r="28" spans="1:12" x14ac:dyDescent="0.2">
      <c r="A28" s="1812" t="s">
        <v>157</v>
      </c>
      <c r="B28" s="291" t="s">
        <v>850</v>
      </c>
      <c r="C28" s="506"/>
      <c r="D28" s="506"/>
      <c r="E28" s="506"/>
      <c r="F28" s="506"/>
      <c r="G28" s="506"/>
      <c r="H28" s="690">
        <v>0</v>
      </c>
      <c r="I28" s="413"/>
      <c r="J28" s="506"/>
      <c r="K28" s="414">
        <f t="shared" si="0"/>
        <v>0</v>
      </c>
      <c r="L28" s="438">
        <v>0</v>
      </c>
    </row>
    <row r="29" spans="1:12" x14ac:dyDescent="0.2">
      <c r="A29" s="1812" t="s">
        <v>158</v>
      </c>
      <c r="B29" s="291" t="s">
        <v>851</v>
      </c>
      <c r="C29" s="506"/>
      <c r="D29" s="506"/>
      <c r="E29" s="506"/>
      <c r="F29" s="506"/>
      <c r="G29" s="506"/>
      <c r="H29" s="690" t="s">
        <v>1390</v>
      </c>
      <c r="I29" s="413"/>
      <c r="J29" s="506"/>
      <c r="K29" s="414">
        <f t="shared" si="0"/>
        <v>0</v>
      </c>
      <c r="L29" s="438">
        <v>0</v>
      </c>
    </row>
    <row r="30" spans="1:12" x14ac:dyDescent="0.2">
      <c r="A30" s="1812" t="s">
        <v>159</v>
      </c>
      <c r="B30" s="291" t="s">
        <v>852</v>
      </c>
      <c r="C30" s="506"/>
      <c r="D30" s="506"/>
      <c r="E30" s="506"/>
      <c r="F30" s="506"/>
      <c r="G30" s="506"/>
      <c r="H30" s="690">
        <v>0</v>
      </c>
      <c r="I30" s="413"/>
      <c r="J30" s="506"/>
      <c r="K30" s="414">
        <f t="shared" si="0"/>
        <v>0</v>
      </c>
      <c r="L30" s="438">
        <v>0</v>
      </c>
    </row>
    <row r="31" spans="1:12" x14ac:dyDescent="0.2">
      <c r="A31" s="1812" t="s">
        <v>160</v>
      </c>
      <c r="B31" s="291" t="s">
        <v>853</v>
      </c>
      <c r="C31" s="506"/>
      <c r="D31" s="506"/>
      <c r="E31" s="506"/>
      <c r="F31" s="506"/>
      <c r="G31" s="506"/>
      <c r="H31" s="690">
        <v>0</v>
      </c>
      <c r="I31" s="413"/>
      <c r="J31" s="506"/>
      <c r="K31" s="414">
        <f t="shared" si="0"/>
        <v>0</v>
      </c>
      <c r="L31" s="438">
        <v>0</v>
      </c>
    </row>
    <row r="32" spans="1:12" x14ac:dyDescent="0.2">
      <c r="A32" s="1813" t="s">
        <v>1345</v>
      </c>
      <c r="B32" s="266" t="s">
        <v>854</v>
      </c>
      <c r="C32" s="506"/>
      <c r="D32" s="506"/>
      <c r="E32" s="506"/>
      <c r="F32" s="506"/>
      <c r="G32" s="506"/>
      <c r="H32" s="690">
        <v>0</v>
      </c>
      <c r="I32" s="413"/>
      <c r="J32" s="513"/>
      <c r="K32" s="414">
        <f t="shared" si="0"/>
        <v>0</v>
      </c>
      <c r="L32" s="438">
        <v>0</v>
      </c>
    </row>
    <row r="33" spans="1:14" ht="12.75" customHeight="1" thickBot="1" x14ac:dyDescent="0.25">
      <c r="A33" s="886" t="s">
        <v>1300</v>
      </c>
      <c r="B33" s="467" t="s">
        <v>669</v>
      </c>
      <c r="C33" s="415">
        <f>SUM(C5:C32)</f>
        <v>1790862</v>
      </c>
      <c r="D33" s="415">
        <f t="shared" ref="D33:L33" si="1">SUM(D5:D32)</f>
        <v>344017</v>
      </c>
      <c r="E33" s="415">
        <f t="shared" si="1"/>
        <v>21876</v>
      </c>
      <c r="F33" s="415">
        <f t="shared" si="1"/>
        <v>74489</v>
      </c>
      <c r="G33" s="415">
        <f t="shared" si="1"/>
        <v>17633</v>
      </c>
      <c r="H33" s="415">
        <f t="shared" si="1"/>
        <v>74933</v>
      </c>
      <c r="I33" s="415">
        <f t="shared" si="1"/>
        <v>0</v>
      </c>
      <c r="J33" s="415">
        <f t="shared" si="1"/>
        <v>0</v>
      </c>
      <c r="K33" s="415">
        <f t="shared" si="1"/>
        <v>2323810</v>
      </c>
      <c r="L33" s="415">
        <f t="shared" si="1"/>
        <v>2325948</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0</v>
      </c>
      <c r="D36" s="1864">
        <v>0</v>
      </c>
      <c r="E36" s="1864">
        <v>0</v>
      </c>
      <c r="F36" s="1864">
        <v>0</v>
      </c>
      <c r="G36" s="1864">
        <v>0</v>
      </c>
      <c r="H36" s="1864">
        <v>0</v>
      </c>
      <c r="I36" s="435">
        <v>0</v>
      </c>
      <c r="J36" s="435">
        <v>0</v>
      </c>
      <c r="K36" s="414">
        <f t="shared" ref="K36:K41" si="2">SUM(C36:J36)</f>
        <v>0</v>
      </c>
      <c r="L36" s="412">
        <v>0</v>
      </c>
    </row>
    <row r="37" spans="1:14" x14ac:dyDescent="0.2">
      <c r="A37" s="1811" t="s">
        <v>1288</v>
      </c>
      <c r="B37" s="266">
        <v>2120</v>
      </c>
      <c r="C37" s="412">
        <v>35957</v>
      </c>
      <c r="D37" s="412">
        <v>8492</v>
      </c>
      <c r="E37" s="412">
        <v>0</v>
      </c>
      <c r="F37" s="412">
        <v>249</v>
      </c>
      <c r="G37" s="412">
        <v>0</v>
      </c>
      <c r="H37" s="412">
        <v>229</v>
      </c>
      <c r="I37" s="435">
        <v>0</v>
      </c>
      <c r="J37" s="435">
        <v>0</v>
      </c>
      <c r="K37" s="414">
        <f t="shared" si="2"/>
        <v>44927</v>
      </c>
      <c r="L37" s="412">
        <v>44998</v>
      </c>
    </row>
    <row r="38" spans="1:14" x14ac:dyDescent="0.2">
      <c r="A38" s="1811" t="s">
        <v>222</v>
      </c>
      <c r="B38" s="266">
        <v>2130</v>
      </c>
      <c r="C38" s="412">
        <v>25945</v>
      </c>
      <c r="D38" s="412">
        <v>1190</v>
      </c>
      <c r="E38" s="412">
        <v>53</v>
      </c>
      <c r="F38" s="412">
        <v>2074</v>
      </c>
      <c r="G38" s="412">
        <v>0</v>
      </c>
      <c r="H38" s="412">
        <v>135</v>
      </c>
      <c r="I38" s="435">
        <v>0</v>
      </c>
      <c r="J38" s="435">
        <v>0</v>
      </c>
      <c r="K38" s="414">
        <f t="shared" si="2"/>
        <v>29397</v>
      </c>
      <c r="L38" s="412">
        <v>29497</v>
      </c>
    </row>
    <row r="39" spans="1:14" x14ac:dyDescent="0.2">
      <c r="A39" s="1811" t="s">
        <v>223</v>
      </c>
      <c r="B39" s="266">
        <v>2140</v>
      </c>
      <c r="C39" s="412">
        <v>0</v>
      </c>
      <c r="D39" s="412">
        <v>0</v>
      </c>
      <c r="E39" s="412">
        <v>0</v>
      </c>
      <c r="F39" s="412">
        <v>0</v>
      </c>
      <c r="G39" s="412">
        <v>0</v>
      </c>
      <c r="H39" s="412">
        <v>0</v>
      </c>
      <c r="I39" s="435">
        <v>0</v>
      </c>
      <c r="J39" s="435">
        <v>0</v>
      </c>
      <c r="K39" s="414">
        <f t="shared" si="2"/>
        <v>0</v>
      </c>
      <c r="L39" s="412">
        <v>0</v>
      </c>
    </row>
    <row r="40" spans="1:14" x14ac:dyDescent="0.2">
      <c r="A40" s="1811" t="s">
        <v>224</v>
      </c>
      <c r="B40" s="266">
        <v>2150</v>
      </c>
      <c r="C40" s="412">
        <v>26738</v>
      </c>
      <c r="D40" s="412">
        <v>0</v>
      </c>
      <c r="E40" s="412">
        <v>0</v>
      </c>
      <c r="F40" s="412">
        <v>160</v>
      </c>
      <c r="G40" s="412">
        <v>0</v>
      </c>
      <c r="H40" s="412">
        <v>0</v>
      </c>
      <c r="I40" s="435">
        <v>0</v>
      </c>
      <c r="J40" s="435">
        <v>0</v>
      </c>
      <c r="K40" s="414">
        <f t="shared" si="2"/>
        <v>26898</v>
      </c>
      <c r="L40" s="412">
        <v>26899</v>
      </c>
    </row>
    <row r="41" spans="1:14" x14ac:dyDescent="0.2">
      <c r="A41" s="1811" t="s">
        <v>1986</v>
      </c>
      <c r="B41" s="266">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6" t="s">
        <v>659</v>
      </c>
      <c r="B42" s="467" t="s">
        <v>832</v>
      </c>
      <c r="C42" s="415">
        <f>SUM(C36:C41)</f>
        <v>88640</v>
      </c>
      <c r="D42" s="415">
        <f t="shared" ref="D42:L42" si="3">SUM(D36:D41)</f>
        <v>9682</v>
      </c>
      <c r="E42" s="415">
        <f t="shared" si="3"/>
        <v>53</v>
      </c>
      <c r="F42" s="415">
        <f t="shared" si="3"/>
        <v>2483</v>
      </c>
      <c r="G42" s="415">
        <f t="shared" si="3"/>
        <v>0</v>
      </c>
      <c r="H42" s="415">
        <f t="shared" si="3"/>
        <v>364</v>
      </c>
      <c r="I42" s="415">
        <f t="shared" si="3"/>
        <v>0</v>
      </c>
      <c r="J42" s="415">
        <f t="shared" si="3"/>
        <v>0</v>
      </c>
      <c r="K42" s="415">
        <f t="shared" si="3"/>
        <v>101222</v>
      </c>
      <c r="L42" s="415">
        <f t="shared" si="3"/>
        <v>101394</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14501</v>
      </c>
      <c r="D44" s="1864">
        <v>6130</v>
      </c>
      <c r="E44" s="1864">
        <v>23781</v>
      </c>
      <c r="F44" s="1864">
        <v>0</v>
      </c>
      <c r="G44" s="1864">
        <v>0</v>
      </c>
      <c r="H44" s="1864">
        <v>0</v>
      </c>
      <c r="I44" s="435">
        <v>0</v>
      </c>
      <c r="J44" s="435">
        <v>0</v>
      </c>
      <c r="K44" s="420">
        <f>SUM(C44:J44)</f>
        <v>44412</v>
      </c>
      <c r="L44" s="418">
        <v>44567</v>
      </c>
    </row>
    <row r="45" spans="1:14" x14ac:dyDescent="0.2">
      <c r="A45" s="1811" t="s">
        <v>976</v>
      </c>
      <c r="B45" s="266">
        <v>2220</v>
      </c>
      <c r="C45" s="412">
        <v>0</v>
      </c>
      <c r="D45" s="412">
        <v>0</v>
      </c>
      <c r="E45" s="412">
        <v>10</v>
      </c>
      <c r="F45" s="412">
        <v>1704</v>
      </c>
      <c r="G45" s="412">
        <v>0</v>
      </c>
      <c r="H45" s="412">
        <v>0</v>
      </c>
      <c r="I45" s="435">
        <v>0</v>
      </c>
      <c r="J45" s="435">
        <v>0</v>
      </c>
      <c r="K45" s="420">
        <f>SUM(C45:J45)</f>
        <v>1714</v>
      </c>
      <c r="L45" s="412">
        <v>1733</v>
      </c>
    </row>
    <row r="46" spans="1:14" x14ac:dyDescent="0.2">
      <c r="A46" s="1811" t="s">
        <v>977</v>
      </c>
      <c r="B46" s="266">
        <v>2230</v>
      </c>
      <c r="C46" s="412">
        <v>0</v>
      </c>
      <c r="D46" s="412">
        <v>0</v>
      </c>
      <c r="E46" s="412">
        <v>3905</v>
      </c>
      <c r="F46" s="412">
        <v>0</v>
      </c>
      <c r="G46" s="412">
        <v>0</v>
      </c>
      <c r="H46" s="412">
        <v>0</v>
      </c>
      <c r="I46" s="435">
        <v>0</v>
      </c>
      <c r="J46" s="435">
        <v>0</v>
      </c>
      <c r="K46" s="420">
        <f>SUM(C46:J46)</f>
        <v>3905</v>
      </c>
      <c r="L46" s="412">
        <v>3905</v>
      </c>
    </row>
    <row r="47" spans="1:14" ht="12.75" customHeight="1" thickBot="1" x14ac:dyDescent="0.25">
      <c r="A47" s="886" t="s">
        <v>660</v>
      </c>
      <c r="B47" s="467" t="s">
        <v>33</v>
      </c>
      <c r="C47" s="415">
        <f>SUM(C44:C46)</f>
        <v>14501</v>
      </c>
      <c r="D47" s="415">
        <f t="shared" ref="D47:K47" si="4">SUM(D44:D46)</f>
        <v>6130</v>
      </c>
      <c r="E47" s="415">
        <f t="shared" si="4"/>
        <v>27696</v>
      </c>
      <c r="F47" s="415">
        <f t="shared" si="4"/>
        <v>1704</v>
      </c>
      <c r="G47" s="415">
        <f t="shared" si="4"/>
        <v>0</v>
      </c>
      <c r="H47" s="415">
        <f t="shared" si="4"/>
        <v>0</v>
      </c>
      <c r="I47" s="415">
        <f t="shared" si="4"/>
        <v>0</v>
      </c>
      <c r="J47" s="415">
        <f t="shared" si="4"/>
        <v>0</v>
      </c>
      <c r="K47" s="415">
        <f t="shared" si="4"/>
        <v>50031</v>
      </c>
      <c r="L47" s="415">
        <f>SUM(L44:L46)</f>
        <v>50205</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2393</v>
      </c>
      <c r="D49" s="1864">
        <v>0</v>
      </c>
      <c r="E49" s="1864">
        <v>15853</v>
      </c>
      <c r="F49" s="1864">
        <v>4541</v>
      </c>
      <c r="G49" s="1864">
        <v>0</v>
      </c>
      <c r="H49" s="1864">
        <v>7455</v>
      </c>
      <c r="I49" s="435">
        <v>0</v>
      </c>
      <c r="J49" s="435">
        <v>0</v>
      </c>
      <c r="K49" s="420">
        <f>SUM(C49:J49)</f>
        <v>30242</v>
      </c>
      <c r="L49" s="418">
        <v>30245</v>
      </c>
    </row>
    <row r="50" spans="1:14" x14ac:dyDescent="0.2">
      <c r="A50" s="1811" t="s">
        <v>979</v>
      </c>
      <c r="B50" s="266">
        <v>2320</v>
      </c>
      <c r="C50" s="412">
        <v>81744</v>
      </c>
      <c r="D50" s="412">
        <v>10714</v>
      </c>
      <c r="E50" s="412">
        <v>1200</v>
      </c>
      <c r="F50" s="412">
        <v>615</v>
      </c>
      <c r="G50" s="412">
        <v>0</v>
      </c>
      <c r="H50" s="412">
        <v>982</v>
      </c>
      <c r="I50" s="435">
        <v>0</v>
      </c>
      <c r="J50" s="435">
        <v>0</v>
      </c>
      <c r="K50" s="420">
        <f>SUM(C50:J50)</f>
        <v>95255</v>
      </c>
      <c r="L50" s="412">
        <v>95260</v>
      </c>
    </row>
    <row r="51" spans="1:14" x14ac:dyDescent="0.2">
      <c r="A51" s="1811" t="s">
        <v>45</v>
      </c>
      <c r="B51" s="266">
        <v>2330</v>
      </c>
      <c r="C51" s="412">
        <v>0</v>
      </c>
      <c r="D51" s="412">
        <v>0</v>
      </c>
      <c r="E51" s="412">
        <v>0</v>
      </c>
      <c r="F51" s="412">
        <v>0</v>
      </c>
      <c r="G51" s="412">
        <v>0</v>
      </c>
      <c r="H51" s="412">
        <v>0</v>
      </c>
      <c r="I51" s="435">
        <v>0</v>
      </c>
      <c r="J51" s="435">
        <v>0</v>
      </c>
      <c r="K51" s="420">
        <f>SUM(C51:J51)</f>
        <v>0</v>
      </c>
      <c r="L51" s="412">
        <v>0</v>
      </c>
    </row>
    <row r="52" spans="1:14" ht="22.5" x14ac:dyDescent="0.2">
      <c r="A52" s="1812" t="s">
        <v>339</v>
      </c>
      <c r="B52" s="826" t="s">
        <v>431</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833</v>
      </c>
      <c r="B53" s="467" t="s">
        <v>34</v>
      </c>
      <c r="C53" s="415">
        <f>SUM(C49:C52)</f>
        <v>84137</v>
      </c>
      <c r="D53" s="415">
        <f t="shared" ref="D53:L53" si="5">SUM(D49:D52)</f>
        <v>10714</v>
      </c>
      <c r="E53" s="415">
        <f t="shared" si="5"/>
        <v>17053</v>
      </c>
      <c r="F53" s="415">
        <f t="shared" si="5"/>
        <v>5156</v>
      </c>
      <c r="G53" s="415">
        <f t="shared" si="5"/>
        <v>0</v>
      </c>
      <c r="H53" s="415">
        <f t="shared" si="5"/>
        <v>8437</v>
      </c>
      <c r="I53" s="415">
        <f t="shared" si="5"/>
        <v>0</v>
      </c>
      <c r="J53" s="415">
        <f t="shared" si="5"/>
        <v>0</v>
      </c>
      <c r="K53" s="415">
        <f t="shared" si="5"/>
        <v>125497</v>
      </c>
      <c r="L53" s="415">
        <f t="shared" si="5"/>
        <v>125505</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163428</v>
      </c>
      <c r="D55" s="1864">
        <v>18813</v>
      </c>
      <c r="E55" s="1864">
        <v>4296</v>
      </c>
      <c r="F55" s="1864">
        <v>420</v>
      </c>
      <c r="G55" s="1864">
        <v>1910</v>
      </c>
      <c r="H55" s="1864">
        <v>1516</v>
      </c>
      <c r="I55" s="435">
        <v>0</v>
      </c>
      <c r="J55" s="435">
        <v>0</v>
      </c>
      <c r="K55" s="420">
        <f>SUM(C55:J55)</f>
        <v>190383</v>
      </c>
      <c r="L55" s="418">
        <v>190745</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163428</v>
      </c>
      <c r="D57" s="421">
        <f t="shared" ref="D57:K57" si="6">SUM(D55:D56)</f>
        <v>18813</v>
      </c>
      <c r="E57" s="421">
        <f t="shared" si="6"/>
        <v>4296</v>
      </c>
      <c r="F57" s="421">
        <f t="shared" si="6"/>
        <v>420</v>
      </c>
      <c r="G57" s="421">
        <f t="shared" si="6"/>
        <v>1910</v>
      </c>
      <c r="H57" s="421">
        <f t="shared" si="6"/>
        <v>1516</v>
      </c>
      <c r="I57" s="421">
        <f t="shared" si="6"/>
        <v>0</v>
      </c>
      <c r="J57" s="421">
        <f t="shared" si="6"/>
        <v>0</v>
      </c>
      <c r="K57" s="421">
        <f t="shared" si="6"/>
        <v>190383</v>
      </c>
      <c r="L57" s="415">
        <f>SUM(L55:L56)</f>
        <v>190745</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v>0</v>
      </c>
      <c r="M59" s="15"/>
      <c r="N59" s="15"/>
    </row>
    <row r="60" spans="1:14" s="16" customFormat="1" x14ac:dyDescent="0.2">
      <c r="A60" s="1811" t="s">
        <v>543</v>
      </c>
      <c r="B60" s="266">
        <v>2520</v>
      </c>
      <c r="C60" s="412">
        <v>45993</v>
      </c>
      <c r="D60" s="412">
        <v>587</v>
      </c>
      <c r="E60" s="412">
        <v>1358</v>
      </c>
      <c r="F60" s="412">
        <v>725</v>
      </c>
      <c r="G60" s="412">
        <v>0</v>
      </c>
      <c r="H60" s="412">
        <v>1905</v>
      </c>
      <c r="I60" s="435">
        <v>0</v>
      </c>
      <c r="J60" s="435">
        <v>0</v>
      </c>
      <c r="K60" s="420">
        <f t="shared" si="7"/>
        <v>50568</v>
      </c>
      <c r="L60" s="412">
        <v>50577</v>
      </c>
      <c r="M60" s="15"/>
      <c r="N60" s="15"/>
    </row>
    <row r="61" spans="1:14" s="16" customFormat="1" x14ac:dyDescent="0.2">
      <c r="A61" s="1811" t="s">
        <v>221</v>
      </c>
      <c r="B61" s="266">
        <v>2540</v>
      </c>
      <c r="C61" s="412">
        <v>190836</v>
      </c>
      <c r="D61" s="412">
        <v>12525</v>
      </c>
      <c r="E61" s="412">
        <v>0</v>
      </c>
      <c r="F61" s="412">
        <v>82</v>
      </c>
      <c r="G61" s="412">
        <v>0</v>
      </c>
      <c r="H61" s="412">
        <v>0</v>
      </c>
      <c r="I61" s="435">
        <v>0</v>
      </c>
      <c r="J61" s="435">
        <v>0</v>
      </c>
      <c r="K61" s="420">
        <f t="shared" si="7"/>
        <v>203443</v>
      </c>
      <c r="L61" s="412">
        <v>203448</v>
      </c>
      <c r="M61" s="15"/>
      <c r="N61" s="15"/>
    </row>
    <row r="62" spans="1:14" s="16" customFormat="1" x14ac:dyDescent="0.2">
      <c r="A62" s="1811" t="s">
        <v>1129</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11" t="s">
        <v>107</v>
      </c>
      <c r="B63" s="266">
        <v>2560</v>
      </c>
      <c r="C63" s="412">
        <v>64804</v>
      </c>
      <c r="D63" s="412">
        <v>2123</v>
      </c>
      <c r="E63" s="412">
        <v>399</v>
      </c>
      <c r="F63" s="412">
        <v>98789</v>
      </c>
      <c r="G63" s="412">
        <v>36058</v>
      </c>
      <c r="H63" s="412">
        <v>100</v>
      </c>
      <c r="I63" s="435">
        <v>0</v>
      </c>
      <c r="J63" s="435">
        <v>0</v>
      </c>
      <c r="K63" s="420">
        <f t="shared" si="7"/>
        <v>202273</v>
      </c>
      <c r="L63" s="412">
        <v>202636</v>
      </c>
    </row>
    <row r="64" spans="1:14" s="15" customFormat="1" x14ac:dyDescent="0.2">
      <c r="A64" s="1818" t="s">
        <v>108</v>
      </c>
      <c r="B64" s="267">
        <v>2570</v>
      </c>
      <c r="C64" s="1864">
        <v>0</v>
      </c>
      <c r="D64" s="1864">
        <v>0</v>
      </c>
      <c r="E64" s="1864">
        <v>11580</v>
      </c>
      <c r="F64" s="1864">
        <v>828</v>
      </c>
      <c r="G64" s="1864">
        <v>0</v>
      </c>
      <c r="H64" s="1864">
        <v>0</v>
      </c>
      <c r="I64" s="435">
        <v>0</v>
      </c>
      <c r="J64" s="435">
        <v>0</v>
      </c>
      <c r="K64" s="420">
        <f t="shared" si="7"/>
        <v>12408</v>
      </c>
      <c r="L64" s="418">
        <v>12409</v>
      </c>
    </row>
    <row r="65" spans="1:14" s="16" customFormat="1" ht="12.75" customHeight="1" thickBot="1" x14ac:dyDescent="0.25">
      <c r="A65" s="886" t="s">
        <v>835</v>
      </c>
      <c r="B65" s="467" t="s">
        <v>36</v>
      </c>
      <c r="C65" s="415">
        <f>SUM(C59:C64)</f>
        <v>301633</v>
      </c>
      <c r="D65" s="415">
        <f t="shared" ref="D65:L65" si="8">SUM(D59:D64)</f>
        <v>15235</v>
      </c>
      <c r="E65" s="415">
        <f t="shared" si="8"/>
        <v>13337</v>
      </c>
      <c r="F65" s="415">
        <f t="shared" si="8"/>
        <v>100424</v>
      </c>
      <c r="G65" s="415">
        <f t="shared" si="8"/>
        <v>36058</v>
      </c>
      <c r="H65" s="415">
        <f t="shared" si="8"/>
        <v>2005</v>
      </c>
      <c r="I65" s="415">
        <f t="shared" si="8"/>
        <v>0</v>
      </c>
      <c r="J65" s="415">
        <f t="shared" si="8"/>
        <v>0</v>
      </c>
      <c r="K65" s="415">
        <f t="shared" si="8"/>
        <v>468692</v>
      </c>
      <c r="L65" s="415">
        <f t="shared" si="8"/>
        <v>469070</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6"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6" t="s">
        <v>972</v>
      </c>
      <c r="B74" s="1802">
        <v>2000</v>
      </c>
      <c r="C74" s="425">
        <f>SUM(C42,C47,C53,C57,C65,C72,C73)</f>
        <v>652339</v>
      </c>
      <c r="D74" s="425">
        <f t="shared" ref="D74:K74" si="10">SUM(D42,D47,D53,D57,D65,D72,D73)</f>
        <v>60574</v>
      </c>
      <c r="E74" s="425">
        <f t="shared" si="10"/>
        <v>62435</v>
      </c>
      <c r="F74" s="425">
        <f t="shared" si="10"/>
        <v>110187</v>
      </c>
      <c r="G74" s="425">
        <f t="shared" si="10"/>
        <v>37968</v>
      </c>
      <c r="H74" s="425">
        <f t="shared" si="10"/>
        <v>12322</v>
      </c>
      <c r="I74" s="425">
        <f t="shared" si="10"/>
        <v>0</v>
      </c>
      <c r="J74" s="425">
        <f t="shared" si="10"/>
        <v>0</v>
      </c>
      <c r="K74" s="425">
        <f t="shared" si="10"/>
        <v>935825</v>
      </c>
      <c r="L74" s="425">
        <f>SUM(L42,L47,L53,L57,L65,L72,L73)</f>
        <v>936919</v>
      </c>
    </row>
    <row r="75" spans="1:14" s="24" customFormat="1" ht="18" customHeight="1" thickTop="1" thickBot="1" x14ac:dyDescent="0.25">
      <c r="A75" s="1810" t="s">
        <v>50</v>
      </c>
      <c r="B75" s="1804" t="s">
        <v>674</v>
      </c>
      <c r="C75" s="423">
        <v>500</v>
      </c>
      <c r="D75" s="423">
        <v>0</v>
      </c>
      <c r="E75" s="423">
        <v>0</v>
      </c>
      <c r="F75" s="423">
        <v>0</v>
      </c>
      <c r="G75" s="423">
        <v>0</v>
      </c>
      <c r="H75" s="423">
        <v>0</v>
      </c>
      <c r="I75" s="428">
        <v>0</v>
      </c>
      <c r="J75" s="428">
        <v>0</v>
      </c>
      <c r="K75" s="415">
        <f>SUM(C75:J75)</f>
        <v>500</v>
      </c>
      <c r="L75" s="424">
        <v>500</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425</v>
      </c>
      <c r="F78" s="413"/>
      <c r="G78" s="413"/>
      <c r="H78" s="2061">
        <v>0</v>
      </c>
      <c r="I78" s="506"/>
      <c r="J78" s="506"/>
      <c r="K78" s="414">
        <f t="shared" ref="K78:K83" si="11">SUM(C78:J78)</f>
        <v>425</v>
      </c>
      <c r="L78" s="418">
        <v>426</v>
      </c>
    </row>
    <row r="79" spans="1:14" x14ac:dyDescent="0.2">
      <c r="A79" s="1811" t="s">
        <v>349</v>
      </c>
      <c r="B79" s="266">
        <v>4120</v>
      </c>
      <c r="C79" s="413"/>
      <c r="D79" s="413"/>
      <c r="E79" s="412">
        <v>60904</v>
      </c>
      <c r="F79" s="413"/>
      <c r="G79" s="413"/>
      <c r="H79" s="412">
        <v>0</v>
      </c>
      <c r="I79" s="506"/>
      <c r="J79" s="506"/>
      <c r="K79" s="414">
        <f t="shared" si="11"/>
        <v>60904</v>
      </c>
      <c r="L79" s="412">
        <v>0</v>
      </c>
    </row>
    <row r="80" spans="1:14" x14ac:dyDescent="0.2">
      <c r="A80" s="1811" t="s">
        <v>350</v>
      </c>
      <c r="B80" s="266">
        <v>4130</v>
      </c>
      <c r="C80" s="413"/>
      <c r="D80" s="413"/>
      <c r="E80" s="412">
        <v>0</v>
      </c>
      <c r="F80" s="413"/>
      <c r="G80" s="413"/>
      <c r="H80" s="412">
        <v>0</v>
      </c>
      <c r="I80" s="506"/>
      <c r="J80" s="506"/>
      <c r="K80" s="414">
        <f t="shared" si="11"/>
        <v>0</v>
      </c>
      <c r="L80" s="412">
        <v>0</v>
      </c>
    </row>
    <row r="81" spans="1:12" x14ac:dyDescent="0.2">
      <c r="A81" s="1811" t="s">
        <v>812</v>
      </c>
      <c r="B81" s="266">
        <v>4140</v>
      </c>
      <c r="C81" s="413"/>
      <c r="D81" s="413"/>
      <c r="E81" s="412">
        <v>0</v>
      </c>
      <c r="F81" s="413"/>
      <c r="G81" s="413"/>
      <c r="H81" s="412">
        <v>0</v>
      </c>
      <c r="I81" s="506"/>
      <c r="J81" s="506"/>
      <c r="K81" s="414">
        <f t="shared" si="11"/>
        <v>0</v>
      </c>
      <c r="L81" s="412">
        <v>0</v>
      </c>
    </row>
    <row r="82" spans="1:12" x14ac:dyDescent="0.2">
      <c r="A82" s="1811" t="s">
        <v>90</v>
      </c>
      <c r="B82" s="266">
        <v>4170</v>
      </c>
      <c r="C82" s="413"/>
      <c r="D82" s="413"/>
      <c r="E82" s="412">
        <v>0</v>
      </c>
      <c r="F82" s="413"/>
      <c r="G82" s="413"/>
      <c r="H82" s="412">
        <v>0</v>
      </c>
      <c r="I82" s="506"/>
      <c r="J82" s="506"/>
      <c r="K82" s="414">
        <f t="shared" si="11"/>
        <v>0</v>
      </c>
      <c r="L82" s="412">
        <v>0</v>
      </c>
    </row>
    <row r="83" spans="1:12" x14ac:dyDescent="0.2">
      <c r="A83" s="1817" t="s">
        <v>813</v>
      </c>
      <c r="B83" s="114">
        <v>4190</v>
      </c>
      <c r="C83" s="413"/>
      <c r="D83" s="413"/>
      <c r="E83" s="412">
        <v>0</v>
      </c>
      <c r="F83" s="413"/>
      <c r="G83" s="413"/>
      <c r="H83" s="412">
        <v>0</v>
      </c>
      <c r="I83" s="506"/>
      <c r="J83" s="506"/>
      <c r="K83" s="414">
        <f t="shared" si="11"/>
        <v>0</v>
      </c>
      <c r="L83" s="412">
        <v>11828</v>
      </c>
    </row>
    <row r="84" spans="1:12" ht="13.5" thickBot="1" x14ac:dyDescent="0.25">
      <c r="A84" s="886" t="s">
        <v>1919</v>
      </c>
      <c r="B84" s="532">
        <v>4100</v>
      </c>
      <c r="C84" s="413"/>
      <c r="D84" s="413"/>
      <c r="E84" s="415">
        <f>SUM(E78:E83)</f>
        <v>61329</v>
      </c>
      <c r="F84" s="413"/>
      <c r="G84" s="413"/>
      <c r="H84" s="415">
        <f>SUM(H78:H83)</f>
        <v>0</v>
      </c>
      <c r="I84" s="506"/>
      <c r="J84" s="506"/>
      <c r="K84" s="415">
        <f>SUM(K78:K83)</f>
        <v>61329</v>
      </c>
      <c r="L84" s="415">
        <f>SUM(L78:L83)</f>
        <v>12254</v>
      </c>
    </row>
    <row r="85" spans="1:12" ht="12.75" customHeight="1" thickTop="1" thickBot="1" x14ac:dyDescent="0.25">
      <c r="A85" s="882" t="s">
        <v>292</v>
      </c>
      <c r="B85" s="516">
        <v>4210</v>
      </c>
      <c r="C85" s="413"/>
      <c r="D85" s="413"/>
      <c r="E85" s="437"/>
      <c r="F85" s="413"/>
      <c r="G85" s="413"/>
      <c r="H85" s="702">
        <v>11779</v>
      </c>
      <c r="I85" s="506"/>
      <c r="J85" s="506"/>
      <c r="K85" s="519">
        <f>H85</f>
        <v>11779</v>
      </c>
      <c r="L85" s="441">
        <v>0</v>
      </c>
    </row>
    <row r="86" spans="1:12" ht="12.75" customHeight="1" thickTop="1" thickBot="1" x14ac:dyDescent="0.25">
      <c r="A86" s="1806" t="s">
        <v>814</v>
      </c>
      <c r="B86" s="870">
        <v>4220</v>
      </c>
      <c r="C86" s="413"/>
      <c r="D86" s="413"/>
      <c r="E86" s="436"/>
      <c r="F86" s="413"/>
      <c r="G86" s="413"/>
      <c r="H86" s="435">
        <v>38657</v>
      </c>
      <c r="I86" s="506"/>
      <c r="J86" s="506"/>
      <c r="K86" s="519">
        <f t="shared" ref="K86:K98" si="12">H86</f>
        <v>38657</v>
      </c>
      <c r="L86" s="441">
        <v>100000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38202</v>
      </c>
      <c r="I88" s="506"/>
      <c r="J88" s="506"/>
      <c r="K88" s="519">
        <f t="shared" si="12"/>
        <v>38202</v>
      </c>
      <c r="L88" s="441">
        <v>38203</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0</v>
      </c>
    </row>
    <row r="92" spans="1:12" ht="23.25" customHeight="1" thickTop="1" thickBot="1" x14ac:dyDescent="0.25">
      <c r="A92" s="887" t="s">
        <v>1922</v>
      </c>
      <c r="B92" s="1809">
        <v>4200</v>
      </c>
      <c r="C92" s="413"/>
      <c r="D92" s="413"/>
      <c r="E92" s="436"/>
      <c r="F92" s="413"/>
      <c r="G92" s="413"/>
      <c r="H92" s="1061">
        <f>SUM(H85:H91)</f>
        <v>88638</v>
      </c>
      <c r="I92" s="506"/>
      <c r="J92" s="506"/>
      <c r="K92" s="519">
        <f t="shared" si="12"/>
        <v>88638</v>
      </c>
      <c r="L92" s="1061">
        <f>SUM(L85:L91)</f>
        <v>138203</v>
      </c>
    </row>
    <row r="93" spans="1:12" ht="14.25" thickTop="1" thickBot="1" x14ac:dyDescent="0.25">
      <c r="A93" s="1806" t="s">
        <v>801</v>
      </c>
      <c r="B93" s="1807">
        <v>4310</v>
      </c>
      <c r="C93" s="413"/>
      <c r="D93" s="413"/>
      <c r="E93" s="436"/>
      <c r="F93" s="413"/>
      <c r="G93" s="413"/>
      <c r="H93" s="1808">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1923</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1920</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1924</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1921</v>
      </c>
      <c r="B102" s="532">
        <v>4000</v>
      </c>
      <c r="C102" s="413"/>
      <c r="D102" s="413"/>
      <c r="E102" s="425">
        <f>SUM(E84,E92,E100,E101)</f>
        <v>61329</v>
      </c>
      <c r="F102" s="413"/>
      <c r="G102" s="413"/>
      <c r="H102" s="425">
        <f>SUM(H84,H92,H100,H101)</f>
        <v>88638</v>
      </c>
      <c r="I102" s="506"/>
      <c r="J102" s="506"/>
      <c r="K102" s="425">
        <f>SUM(K84,K92,K100,K101)</f>
        <v>149967</v>
      </c>
      <c r="L102" s="425">
        <f>SUM(L84,L92,L100,L101)</f>
        <v>150457</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v>0</v>
      </c>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2443701</v>
      </c>
      <c r="D114" s="415">
        <f t="shared" ref="D114:K114" si="13">SUM(D33,D74,D75,D102,D112,D113)</f>
        <v>404591</v>
      </c>
      <c r="E114" s="415">
        <f t="shared" si="13"/>
        <v>145640</v>
      </c>
      <c r="F114" s="415">
        <f t="shared" si="13"/>
        <v>184676</v>
      </c>
      <c r="G114" s="415">
        <f t="shared" si="13"/>
        <v>55601</v>
      </c>
      <c r="H114" s="415">
        <f>SUM(H33,H74,H75,H102,H112,H113)</f>
        <v>175893</v>
      </c>
      <c r="I114" s="415">
        <f t="shared" si="13"/>
        <v>0</v>
      </c>
      <c r="J114" s="415">
        <f t="shared" si="13"/>
        <v>0</v>
      </c>
      <c r="K114" s="415">
        <f t="shared" si="13"/>
        <v>3410102</v>
      </c>
      <c r="L114" s="415">
        <f>SUM(L33,L74,L75,L102,L112,L113)</f>
        <v>3413824</v>
      </c>
    </row>
    <row r="115" spans="1:14" ht="23.25" thickTop="1" x14ac:dyDescent="0.2">
      <c r="A115" s="1823" t="s">
        <v>1177</v>
      </c>
      <c r="B115" s="891"/>
      <c r="C115" s="416"/>
      <c r="D115" s="416"/>
      <c r="E115" s="416"/>
      <c r="F115" s="416"/>
      <c r="G115" s="416"/>
      <c r="H115" s="416"/>
      <c r="I115" s="416"/>
      <c r="J115" s="416"/>
      <c r="K115" s="439">
        <f>'Revenues 9-14'!C275-'Expenditures 15-22'!K114</f>
        <v>-97855</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2" t="s">
        <v>337</v>
      </c>
      <c r="B117" s="2233"/>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11" t="s">
        <v>221</v>
      </c>
      <c r="B124" s="266">
        <v>2540</v>
      </c>
      <c r="C124" s="412">
        <v>0</v>
      </c>
      <c r="D124" s="412">
        <v>0</v>
      </c>
      <c r="E124" s="412">
        <v>53682</v>
      </c>
      <c r="F124" s="412">
        <v>97591</v>
      </c>
      <c r="G124" s="412">
        <v>31522</v>
      </c>
      <c r="H124" s="412">
        <v>0</v>
      </c>
      <c r="I124" s="435">
        <v>0</v>
      </c>
      <c r="J124" s="435">
        <v>0</v>
      </c>
      <c r="K124" s="415">
        <f>SUM(C124:J124)</f>
        <v>182795</v>
      </c>
      <c r="L124" s="412">
        <v>183343</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1"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0</v>
      </c>
      <c r="D127" s="415">
        <f t="shared" ref="D127:L127" si="14">SUM(D122:D126)</f>
        <v>0</v>
      </c>
      <c r="E127" s="415">
        <f t="shared" si="14"/>
        <v>53682</v>
      </c>
      <c r="F127" s="415">
        <f t="shared" si="14"/>
        <v>97591</v>
      </c>
      <c r="G127" s="415">
        <f t="shared" si="14"/>
        <v>31522</v>
      </c>
      <c r="H127" s="415">
        <f t="shared" si="14"/>
        <v>0</v>
      </c>
      <c r="I127" s="415">
        <f t="shared" si="14"/>
        <v>0</v>
      </c>
      <c r="J127" s="415">
        <f t="shared" si="14"/>
        <v>0</v>
      </c>
      <c r="K127" s="415">
        <f t="shared" si="14"/>
        <v>182795</v>
      </c>
      <c r="L127" s="415">
        <f t="shared" si="14"/>
        <v>183343</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v>0</v>
      </c>
    </row>
    <row r="129" spans="1:14" ht="12.75" customHeight="1" thickBot="1" x14ac:dyDescent="0.25">
      <c r="A129" s="1862" t="s">
        <v>972</v>
      </c>
      <c r="B129" s="1805" t="s">
        <v>668</v>
      </c>
      <c r="C129" s="425">
        <f>SUM(C120,C127,C128)</f>
        <v>0</v>
      </c>
      <c r="D129" s="425">
        <f t="shared" ref="D129:L129" si="15">SUM(D120,D127,D128)</f>
        <v>0</v>
      </c>
      <c r="E129" s="425">
        <f t="shared" si="15"/>
        <v>53682</v>
      </c>
      <c r="F129" s="425">
        <f t="shared" si="15"/>
        <v>97591</v>
      </c>
      <c r="G129" s="425">
        <f t="shared" si="15"/>
        <v>31522</v>
      </c>
      <c r="H129" s="425">
        <f t="shared" si="15"/>
        <v>0</v>
      </c>
      <c r="I129" s="425">
        <f t="shared" si="15"/>
        <v>0</v>
      </c>
      <c r="J129" s="425">
        <f t="shared" si="15"/>
        <v>0</v>
      </c>
      <c r="K129" s="425">
        <f t="shared" si="15"/>
        <v>182795</v>
      </c>
      <c r="L129" s="425">
        <f t="shared" si="15"/>
        <v>183343</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v>0</v>
      </c>
    </row>
    <row r="134" spans="1:14" x14ac:dyDescent="0.2">
      <c r="A134" s="1811" t="s">
        <v>812</v>
      </c>
      <c r="B134" s="266">
        <v>4140</v>
      </c>
      <c r="C134" s="413"/>
      <c r="D134" s="413"/>
      <c r="E134" s="435">
        <v>0</v>
      </c>
      <c r="F134" s="413"/>
      <c r="G134" s="413"/>
      <c r="H134" s="412">
        <v>0</v>
      </c>
      <c r="I134" s="506"/>
      <c r="J134" s="413"/>
      <c r="K134" s="420">
        <f>SUM(E134,H134)</f>
        <v>0</v>
      </c>
      <c r="L134" s="412">
        <v>0</v>
      </c>
    </row>
    <row r="135" spans="1:14" ht="22.5" x14ac:dyDescent="0.2">
      <c r="A135" s="1817" t="s">
        <v>1310</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1921</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v>0</v>
      </c>
    </row>
    <row r="142" spans="1:14" x14ac:dyDescent="0.2">
      <c r="A142" s="1811" t="s">
        <v>92</v>
      </c>
      <c r="B142" s="266">
        <v>5120</v>
      </c>
      <c r="C142" s="413"/>
      <c r="D142" s="413"/>
      <c r="E142" s="413"/>
      <c r="F142" s="413"/>
      <c r="G142" s="413"/>
      <c r="H142" s="412">
        <v>0</v>
      </c>
      <c r="I142" s="432"/>
      <c r="J142" s="413"/>
      <c r="K142" s="420">
        <f>SUM(H142)</f>
        <v>0</v>
      </c>
      <c r="L142" s="412">
        <v>0</v>
      </c>
    </row>
    <row r="143" spans="1:14" ht="12.75" customHeight="1" x14ac:dyDescent="0.2">
      <c r="A143" s="1811" t="s">
        <v>1391</v>
      </c>
      <c r="B143" s="114" t="s">
        <v>721</v>
      </c>
      <c r="C143" s="413"/>
      <c r="D143" s="413"/>
      <c r="E143" s="413"/>
      <c r="F143" s="413"/>
      <c r="G143" s="413"/>
      <c r="H143" s="412">
        <v>0</v>
      </c>
      <c r="I143" s="432"/>
      <c r="J143" s="413"/>
      <c r="K143" s="420">
        <f>SUM(H143)</f>
        <v>0</v>
      </c>
      <c r="L143" s="412">
        <v>0</v>
      </c>
    </row>
    <row r="144" spans="1:14" x14ac:dyDescent="0.2">
      <c r="A144" s="1811" t="s">
        <v>93</v>
      </c>
      <c r="B144" s="266" t="s">
        <v>692</v>
      </c>
      <c r="C144" s="413"/>
      <c r="D144" s="413"/>
      <c r="E144" s="413"/>
      <c r="F144" s="413"/>
      <c r="G144" s="413"/>
      <c r="H144" s="412">
        <v>0</v>
      </c>
      <c r="I144" s="432"/>
      <c r="J144" s="413"/>
      <c r="K144" s="420">
        <f>SUM(H144)</f>
        <v>0</v>
      </c>
      <c r="L144" s="412">
        <v>0</v>
      </c>
    </row>
    <row r="145" spans="1:14" ht="12.75" customHeight="1" x14ac:dyDescent="0.2">
      <c r="A145" s="1811"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v>0</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2"/>
      <c r="I149" s="430"/>
      <c r="J149" s="413"/>
      <c r="K149" s="417"/>
      <c r="L149" s="423">
        <v>0</v>
      </c>
    </row>
    <row r="150" spans="1:14" ht="12.75" customHeight="1" thickTop="1" thickBot="1" x14ac:dyDescent="0.25">
      <c r="A150" s="2243" t="s">
        <v>724</v>
      </c>
      <c r="B150" s="2244"/>
      <c r="C150" s="415">
        <f>SUM(C129,C130,C138,C148,C149)</f>
        <v>0</v>
      </c>
      <c r="D150" s="415">
        <f t="shared" ref="D150:K150" si="16">SUM(D129,D130,D138,D148,D149)</f>
        <v>0</v>
      </c>
      <c r="E150" s="415">
        <f t="shared" si="16"/>
        <v>53682</v>
      </c>
      <c r="F150" s="415">
        <f t="shared" si="16"/>
        <v>97591</v>
      </c>
      <c r="G150" s="415">
        <f t="shared" si="16"/>
        <v>31522</v>
      </c>
      <c r="H150" s="415">
        <f t="shared" si="16"/>
        <v>0</v>
      </c>
      <c r="I150" s="415">
        <f t="shared" si="16"/>
        <v>0</v>
      </c>
      <c r="J150" s="415">
        <f t="shared" si="16"/>
        <v>0</v>
      </c>
      <c r="K150" s="415">
        <f t="shared" si="16"/>
        <v>182795</v>
      </c>
      <c r="L150" s="415">
        <f>SUM(L129,L130,L138,L148,L149)</f>
        <v>183343</v>
      </c>
    </row>
    <row r="151" spans="1:14" ht="12.75" customHeight="1" thickTop="1" x14ac:dyDescent="0.2">
      <c r="A151" s="2239" t="s">
        <v>1403</v>
      </c>
      <c r="B151" s="2240"/>
      <c r="C151" s="416"/>
      <c r="D151" s="416"/>
      <c r="E151" s="416"/>
      <c r="F151" s="416"/>
      <c r="G151" s="416"/>
      <c r="H151" s="416"/>
      <c r="I151" s="416"/>
      <c r="J151" s="413"/>
      <c r="K151" s="439">
        <f>'Revenues 9-14'!D275-'Expenditures 15-22'!K150</f>
        <v>17404</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2" t="s">
        <v>725</v>
      </c>
      <c r="B153" s="2091"/>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34291</v>
      </c>
      <c r="I163" s="413"/>
      <c r="J163" s="413"/>
      <c r="K163" s="414">
        <f>SUM(C163:H163)</f>
        <v>34291</v>
      </c>
      <c r="L163" s="1861">
        <v>34292</v>
      </c>
    </row>
    <row r="164" spans="1:14" ht="33.75" customHeight="1" x14ac:dyDescent="0.2">
      <c r="A164" s="1831" t="s">
        <v>293</v>
      </c>
      <c r="B164" s="535" t="s">
        <v>32</v>
      </c>
      <c r="C164" s="413"/>
      <c r="D164" s="413"/>
      <c r="E164" s="413"/>
      <c r="F164" s="413"/>
      <c r="G164" s="413"/>
      <c r="H164" s="1864">
        <v>35000</v>
      </c>
      <c r="I164" s="413"/>
      <c r="J164" s="413"/>
      <c r="K164" s="414">
        <f>SUM(C164:J164)</f>
        <v>35000</v>
      </c>
      <c r="L164" s="1864">
        <v>35000</v>
      </c>
    </row>
    <row r="165" spans="1:14" ht="13.5" customHeight="1" thickBot="1" x14ac:dyDescent="0.25">
      <c r="A165" s="1815" t="s">
        <v>885</v>
      </c>
      <c r="B165" s="536" t="s">
        <v>88</v>
      </c>
      <c r="C165" s="413"/>
      <c r="D165" s="413"/>
      <c r="E165" s="426">
        <v>0</v>
      </c>
      <c r="F165" s="413"/>
      <c r="G165" s="413"/>
      <c r="H165" s="1864">
        <v>500</v>
      </c>
      <c r="I165" s="506"/>
      <c r="J165" s="413"/>
      <c r="K165" s="414">
        <f>SUM(C165:J165)</f>
        <v>500</v>
      </c>
      <c r="L165" s="1864">
        <v>500</v>
      </c>
    </row>
    <row r="166" spans="1:14" ht="12.75" customHeight="1" thickTop="1" thickBot="1" x14ac:dyDescent="0.25">
      <c r="A166" s="886" t="s">
        <v>743</v>
      </c>
      <c r="B166" s="467" t="s">
        <v>582</v>
      </c>
      <c r="C166" s="413"/>
      <c r="D166" s="413"/>
      <c r="E166" s="427">
        <f>SUM(E162,E163,E164,E165)</f>
        <v>0</v>
      </c>
      <c r="F166" s="413"/>
      <c r="G166" s="413"/>
      <c r="H166" s="425">
        <f>SUM(H162,H163,H164,H165)</f>
        <v>69791</v>
      </c>
      <c r="I166" s="436"/>
      <c r="J166" s="413"/>
      <c r="K166" s="425">
        <f>SUM(K162,K163,K164,K165)</f>
        <v>69791</v>
      </c>
      <c r="L166" s="425">
        <f>SUM(L162,L163,L164,L165)</f>
        <v>69792</v>
      </c>
    </row>
    <row r="167" spans="1:14" ht="18" customHeight="1" thickTop="1" thickBot="1" x14ac:dyDescent="0.25">
      <c r="A167" s="1856" t="s">
        <v>89</v>
      </c>
      <c r="B167" s="1804" t="s">
        <v>1029</v>
      </c>
      <c r="C167" s="413"/>
      <c r="D167" s="413"/>
      <c r="E167" s="417"/>
      <c r="F167" s="413"/>
      <c r="G167" s="413"/>
      <c r="H167" s="419"/>
      <c r="I167" s="436"/>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69791</v>
      </c>
      <c r="I168" s="436"/>
      <c r="J168" s="413"/>
      <c r="K168" s="425">
        <f>SUM(K154,K166,K167)</f>
        <v>69791</v>
      </c>
      <c r="L168" s="425">
        <f>SUM(L154,L166,L167)</f>
        <v>69792</v>
      </c>
    </row>
    <row r="169" spans="1:14" ht="23.25" thickTop="1" x14ac:dyDescent="0.2">
      <c r="A169" s="1823" t="s">
        <v>1177</v>
      </c>
      <c r="B169" s="466"/>
      <c r="C169" s="413"/>
      <c r="D169" s="413"/>
      <c r="E169" s="413"/>
      <c r="F169" s="413"/>
      <c r="G169" s="413"/>
      <c r="H169" s="416"/>
      <c r="I169" s="413"/>
      <c r="J169" s="413"/>
      <c r="K169" s="439">
        <f>'Revenues 9-14'!E275-'Expenditures 15-22'!K168</f>
        <v>-734</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159362</v>
      </c>
      <c r="D176" s="412">
        <v>20196</v>
      </c>
      <c r="E176" s="412">
        <v>13284</v>
      </c>
      <c r="F176" s="412">
        <v>49520</v>
      </c>
      <c r="G176" s="412">
        <v>82400</v>
      </c>
      <c r="H176" s="412">
        <v>280</v>
      </c>
      <c r="I176" s="435">
        <v>0</v>
      </c>
      <c r="J176" s="435">
        <v>0</v>
      </c>
      <c r="K176" s="414">
        <f>SUM(C176:J176)</f>
        <v>325042</v>
      </c>
      <c r="L176" s="412">
        <v>325448</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5" t="s">
        <v>972</v>
      </c>
      <c r="B178" s="467" t="s">
        <v>668</v>
      </c>
      <c r="C178" s="425">
        <f>SUM(C174,C176,C177)</f>
        <v>159362</v>
      </c>
      <c r="D178" s="425">
        <f t="shared" ref="D178:J178" si="17">SUM(D174,D176,D177)</f>
        <v>20196</v>
      </c>
      <c r="E178" s="425">
        <f t="shared" si="17"/>
        <v>13284</v>
      </c>
      <c r="F178" s="425">
        <f t="shared" si="17"/>
        <v>49520</v>
      </c>
      <c r="G178" s="425">
        <f t="shared" si="17"/>
        <v>82400</v>
      </c>
      <c r="H178" s="425">
        <f t="shared" si="17"/>
        <v>280</v>
      </c>
      <c r="I178" s="425">
        <f t="shared" si="17"/>
        <v>0</v>
      </c>
      <c r="J178" s="425">
        <f t="shared" si="17"/>
        <v>0</v>
      </c>
      <c r="K178" s="425">
        <f>SUM(K174,K176,K177)</f>
        <v>325042</v>
      </c>
      <c r="L178" s="425">
        <f>SUM(L174, L176:L177)</f>
        <v>325448</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v>0</v>
      </c>
    </row>
    <row r="183" spans="1:14" x14ac:dyDescent="0.2">
      <c r="A183" s="1811" t="s">
        <v>349</v>
      </c>
      <c r="B183" s="266">
        <v>4120</v>
      </c>
      <c r="C183" s="413"/>
      <c r="D183" s="413"/>
      <c r="E183" s="412">
        <v>0</v>
      </c>
      <c r="F183" s="413"/>
      <c r="G183" s="413"/>
      <c r="H183" s="412">
        <v>0</v>
      </c>
      <c r="I183" s="506"/>
      <c r="J183" s="413"/>
      <c r="K183" s="414">
        <f t="shared" si="18"/>
        <v>0</v>
      </c>
      <c r="L183" s="412">
        <v>0</v>
      </c>
    </row>
    <row r="184" spans="1:14" x14ac:dyDescent="0.2">
      <c r="A184" s="1811" t="s">
        <v>350</v>
      </c>
      <c r="B184" s="114">
        <v>4130</v>
      </c>
      <c r="C184" s="413"/>
      <c r="D184" s="413"/>
      <c r="E184" s="412">
        <v>0</v>
      </c>
      <c r="F184" s="413"/>
      <c r="G184" s="413"/>
      <c r="H184" s="412">
        <v>0</v>
      </c>
      <c r="I184" s="506"/>
      <c r="J184" s="413"/>
      <c r="K184" s="414">
        <f t="shared" si="18"/>
        <v>0</v>
      </c>
      <c r="L184" s="412">
        <v>0</v>
      </c>
    </row>
    <row r="185" spans="1:14" x14ac:dyDescent="0.2">
      <c r="A185" s="1811" t="s">
        <v>812</v>
      </c>
      <c r="B185" s="266">
        <v>4140</v>
      </c>
      <c r="C185" s="413"/>
      <c r="D185" s="413"/>
      <c r="E185" s="412">
        <v>0</v>
      </c>
      <c r="F185" s="413"/>
      <c r="G185" s="413"/>
      <c r="H185" s="412">
        <v>0</v>
      </c>
      <c r="I185" s="506"/>
      <c r="J185" s="413"/>
      <c r="K185" s="414">
        <f t="shared" si="18"/>
        <v>0</v>
      </c>
      <c r="L185" s="412">
        <v>0</v>
      </c>
    </row>
    <row r="186" spans="1:14" x14ac:dyDescent="0.2">
      <c r="A186" s="1811" t="s">
        <v>90</v>
      </c>
      <c r="B186" s="266">
        <v>4170</v>
      </c>
      <c r="C186" s="413"/>
      <c r="D186" s="413"/>
      <c r="E186" s="412">
        <v>0</v>
      </c>
      <c r="F186" s="413"/>
      <c r="G186" s="413"/>
      <c r="H186" s="412">
        <v>0</v>
      </c>
      <c r="I186" s="506"/>
      <c r="J186" s="413"/>
      <c r="K186" s="414">
        <f t="shared" si="18"/>
        <v>0</v>
      </c>
      <c r="L186" s="412">
        <v>0</v>
      </c>
    </row>
    <row r="187" spans="1:14" ht="22.5" x14ac:dyDescent="0.2">
      <c r="A187" s="1817" t="s">
        <v>1313</v>
      </c>
      <c r="B187" s="114">
        <v>4190</v>
      </c>
      <c r="C187" s="413"/>
      <c r="D187" s="413"/>
      <c r="E187" s="412">
        <v>0</v>
      </c>
      <c r="F187" s="413"/>
      <c r="G187" s="413"/>
      <c r="H187" s="412">
        <v>21013</v>
      </c>
      <c r="I187" s="506"/>
      <c r="J187" s="413"/>
      <c r="K187" s="414">
        <f t="shared" si="18"/>
        <v>21013</v>
      </c>
      <c r="L187" s="412">
        <v>21013</v>
      </c>
    </row>
    <row r="188" spans="1:14" ht="12.75" customHeight="1" thickBot="1" x14ac:dyDescent="0.25">
      <c r="A188" s="886" t="s">
        <v>1359</v>
      </c>
      <c r="B188" s="467" t="s">
        <v>658</v>
      </c>
      <c r="C188" s="413"/>
      <c r="D188" s="413"/>
      <c r="E188" s="415">
        <f>SUM(E182:E187)</f>
        <v>0</v>
      </c>
      <c r="F188" s="413"/>
      <c r="G188" s="413"/>
      <c r="H188" s="415">
        <f>SUM(H182:H187)</f>
        <v>21013</v>
      </c>
      <c r="I188" s="506"/>
      <c r="J188" s="413"/>
      <c r="K188" s="415">
        <f>SUM(K182:K187)</f>
        <v>21013</v>
      </c>
      <c r="L188" s="415">
        <f>SUM(L182:L187)</f>
        <v>21013</v>
      </c>
    </row>
    <row r="189" spans="1:14" ht="13.5" customHeight="1" thickTop="1" x14ac:dyDescent="0.2">
      <c r="A189" s="1831" t="s">
        <v>96</v>
      </c>
      <c r="B189" s="268" t="s">
        <v>1106</v>
      </c>
      <c r="C189" s="413"/>
      <c r="D189" s="413"/>
      <c r="E189" s="1861">
        <v>0</v>
      </c>
      <c r="F189" s="413"/>
      <c r="G189" s="413"/>
      <c r="H189" s="1861">
        <v>0</v>
      </c>
      <c r="I189" s="506"/>
      <c r="J189" s="413"/>
      <c r="K189" s="429">
        <f>SUM(E189,H189)</f>
        <v>0</v>
      </c>
      <c r="L189" s="1861">
        <v>0</v>
      </c>
    </row>
    <row r="190" spans="1:14" ht="12.75" customHeight="1" thickBot="1" x14ac:dyDescent="0.25">
      <c r="A190" s="886" t="s">
        <v>1921</v>
      </c>
      <c r="B190" s="467" t="s">
        <v>1028</v>
      </c>
      <c r="C190" s="413"/>
      <c r="D190" s="413"/>
      <c r="E190" s="425">
        <f>SUM(E188,E189)</f>
        <v>0</v>
      </c>
      <c r="F190" s="413"/>
      <c r="G190" s="413"/>
      <c r="H190" s="425">
        <f>SUM(H188,H189)</f>
        <v>21013</v>
      </c>
      <c r="I190" s="506"/>
      <c r="J190" s="413"/>
      <c r="K190" s="425">
        <f>SUM(K188,K189)</f>
        <v>21013</v>
      </c>
      <c r="L190" s="425">
        <f>SUM(L188,L189)</f>
        <v>21013</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8">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5" t="s">
        <v>885</v>
      </c>
      <c r="B201" s="536" t="s">
        <v>88</v>
      </c>
      <c r="C201" s="413"/>
      <c r="D201" s="413"/>
      <c r="E201" s="413"/>
      <c r="F201" s="413"/>
      <c r="G201" s="413"/>
      <c r="H201" s="435">
        <v>0</v>
      </c>
      <c r="I201" s="413"/>
      <c r="J201" s="413"/>
      <c r="K201" s="1060">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69"/>
      <c r="C204" s="415">
        <f>SUM(C178,C179)</f>
        <v>159362</v>
      </c>
      <c r="D204" s="415">
        <f>SUM(D178,D179)</f>
        <v>20196</v>
      </c>
      <c r="E204" s="415">
        <f>SUM(E178,E179,E190)</f>
        <v>13284</v>
      </c>
      <c r="F204" s="415">
        <f>SUM(F178,F179)</f>
        <v>49520</v>
      </c>
      <c r="G204" s="415">
        <f>SUM(G178,G179)</f>
        <v>82400</v>
      </c>
      <c r="H204" s="415">
        <f>SUM(H178,H179,H190,H202,H203)</f>
        <v>21293</v>
      </c>
      <c r="I204" s="415">
        <f>SUM(I178,I179)</f>
        <v>0</v>
      </c>
      <c r="J204" s="415">
        <f>SUM(J178,J179)</f>
        <v>0</v>
      </c>
      <c r="K204" s="414">
        <f>SUM(K178,K179,K190,K202,K203)</f>
        <v>346055</v>
      </c>
      <c r="L204" s="415">
        <f>SUM(L178,L179,L190,L202,L203)</f>
        <v>346461</v>
      </c>
    </row>
    <row r="205" spans="1:14" ht="23.25" thickTop="1" x14ac:dyDescent="0.2">
      <c r="A205" s="1823" t="s">
        <v>1177</v>
      </c>
      <c r="B205" s="466"/>
      <c r="C205" s="416"/>
      <c r="D205" s="416"/>
      <c r="E205" s="416"/>
      <c r="F205" s="416"/>
      <c r="G205" s="416"/>
      <c r="H205" s="416"/>
      <c r="I205" s="413"/>
      <c r="J205" s="413"/>
      <c r="K205" s="439">
        <f>'Revenues 9-14'!F275-'Expenditures 15-22'!K204</f>
        <v>18066</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6" t="s">
        <v>1141</v>
      </c>
      <c r="B207" s="2247"/>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38948</v>
      </c>
      <c r="E209" s="413"/>
      <c r="F209" s="413"/>
      <c r="G209" s="413"/>
      <c r="H209" s="413"/>
      <c r="I209" s="413"/>
      <c r="J209" s="413"/>
      <c r="K209" s="414">
        <f>D209</f>
        <v>38948</v>
      </c>
      <c r="L209" s="412">
        <v>38951</v>
      </c>
    </row>
    <row r="210" spans="1:12" x14ac:dyDescent="0.2">
      <c r="A210" s="1811" t="s">
        <v>171</v>
      </c>
      <c r="B210" s="266" t="s">
        <v>1143</v>
      </c>
      <c r="C210" s="413"/>
      <c r="D210" s="435">
        <v>4676</v>
      </c>
      <c r="E210" s="413"/>
      <c r="F210" s="413"/>
      <c r="G210" s="413"/>
      <c r="H210" s="413"/>
      <c r="I210" s="413"/>
      <c r="J210" s="413"/>
      <c r="K210" s="414">
        <f t="shared" ref="K210:K222" si="19">D210</f>
        <v>4676</v>
      </c>
      <c r="L210" s="412">
        <v>4680</v>
      </c>
    </row>
    <row r="211" spans="1:12" x14ac:dyDescent="0.2">
      <c r="A211" s="1811" t="s">
        <v>172</v>
      </c>
      <c r="B211" s="266">
        <v>1200</v>
      </c>
      <c r="C211" s="413"/>
      <c r="D211" s="412">
        <v>15478</v>
      </c>
      <c r="E211" s="413"/>
      <c r="F211" s="413"/>
      <c r="G211" s="413"/>
      <c r="H211" s="413"/>
      <c r="I211" s="413"/>
      <c r="J211" s="413"/>
      <c r="K211" s="414">
        <f t="shared" si="19"/>
        <v>15478</v>
      </c>
      <c r="L211" s="412">
        <v>15481</v>
      </c>
    </row>
    <row r="212" spans="1:12" x14ac:dyDescent="0.2">
      <c r="A212" s="1811" t="s">
        <v>318</v>
      </c>
      <c r="B212" s="266" t="s">
        <v>1144</v>
      </c>
      <c r="C212" s="413"/>
      <c r="D212" s="435">
        <v>0</v>
      </c>
      <c r="E212" s="413"/>
      <c r="F212" s="413"/>
      <c r="G212" s="413"/>
      <c r="H212" s="413"/>
      <c r="I212" s="413"/>
      <c r="J212" s="413"/>
      <c r="K212" s="414">
        <f t="shared" si="19"/>
        <v>0</v>
      </c>
      <c r="L212" s="412">
        <v>0</v>
      </c>
    </row>
    <row r="213" spans="1:12" x14ac:dyDescent="0.2">
      <c r="A213" s="1811" t="s">
        <v>319</v>
      </c>
      <c r="B213" s="266">
        <v>1250</v>
      </c>
      <c r="C213" s="413"/>
      <c r="D213" s="412">
        <v>3489</v>
      </c>
      <c r="E213" s="413"/>
      <c r="F213" s="413"/>
      <c r="G213" s="413"/>
      <c r="H213" s="413"/>
      <c r="I213" s="413"/>
      <c r="J213" s="413"/>
      <c r="K213" s="414">
        <f t="shared" si="19"/>
        <v>3489</v>
      </c>
      <c r="L213" s="412">
        <v>3491</v>
      </c>
    </row>
    <row r="214" spans="1:12" x14ac:dyDescent="0.2">
      <c r="A214" s="1811" t="s">
        <v>320</v>
      </c>
      <c r="B214" s="266" t="s">
        <v>169</v>
      </c>
      <c r="C214" s="413"/>
      <c r="D214" s="435">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1452</v>
      </c>
      <c r="E216" s="413"/>
      <c r="F216" s="413"/>
      <c r="G216" s="413"/>
      <c r="H216" s="413"/>
      <c r="I216" s="413"/>
      <c r="J216" s="413"/>
      <c r="K216" s="414">
        <f t="shared" si="19"/>
        <v>1452</v>
      </c>
      <c r="L216" s="412">
        <v>1455</v>
      </c>
    </row>
    <row r="217" spans="1:12" x14ac:dyDescent="0.2">
      <c r="A217" s="1811" t="s">
        <v>1139</v>
      </c>
      <c r="B217" s="266">
        <v>1500</v>
      </c>
      <c r="C217" s="413"/>
      <c r="D217" s="412">
        <v>2119</v>
      </c>
      <c r="E217" s="413"/>
      <c r="F217" s="413"/>
      <c r="G217" s="413"/>
      <c r="H217" s="413"/>
      <c r="I217" s="413"/>
      <c r="J217" s="413"/>
      <c r="K217" s="414">
        <f t="shared" si="19"/>
        <v>2119</v>
      </c>
      <c r="L217" s="412">
        <v>2120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5">
        <v>208</v>
      </c>
      <c r="E220" s="413"/>
      <c r="F220" s="413"/>
      <c r="G220" s="413"/>
      <c r="H220" s="413"/>
      <c r="I220" s="413"/>
      <c r="J220" s="413"/>
      <c r="K220" s="414">
        <f t="shared" si="19"/>
        <v>208</v>
      </c>
      <c r="L220" s="412">
        <v>210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66370</v>
      </c>
      <c r="E223" s="413"/>
      <c r="F223" s="413"/>
      <c r="G223" s="413"/>
      <c r="H223" s="413"/>
      <c r="I223" s="413"/>
      <c r="J223" s="413"/>
      <c r="K223" s="415">
        <f>SUM(K209:K222)</f>
        <v>66370</v>
      </c>
      <c r="L223" s="415">
        <f>SUM(L209:L222)</f>
        <v>66388</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498</v>
      </c>
      <c r="E227" s="413"/>
      <c r="F227" s="413"/>
      <c r="G227" s="413"/>
      <c r="H227" s="413"/>
      <c r="I227" s="413"/>
      <c r="J227" s="413"/>
      <c r="K227" s="414">
        <f t="shared" si="20"/>
        <v>498</v>
      </c>
      <c r="L227" s="412">
        <v>499</v>
      </c>
    </row>
    <row r="228" spans="1:12" x14ac:dyDescent="0.2">
      <c r="A228" s="1811" t="s">
        <v>222</v>
      </c>
      <c r="B228" s="266">
        <v>2130</v>
      </c>
      <c r="C228" s="413"/>
      <c r="D228" s="412">
        <v>4753</v>
      </c>
      <c r="E228" s="413"/>
      <c r="F228" s="413"/>
      <c r="G228" s="413"/>
      <c r="H228" s="413"/>
      <c r="I228" s="413"/>
      <c r="J228" s="413"/>
      <c r="K228" s="414">
        <f t="shared" si="20"/>
        <v>4753</v>
      </c>
      <c r="L228" s="412">
        <v>4754</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2045</v>
      </c>
      <c r="E230" s="413"/>
      <c r="F230" s="413"/>
      <c r="G230" s="413"/>
      <c r="H230" s="413"/>
      <c r="I230" s="413"/>
      <c r="J230" s="413"/>
      <c r="K230" s="414">
        <f t="shared" si="20"/>
        <v>2045</v>
      </c>
      <c r="L230" s="412">
        <v>2046</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659</v>
      </c>
      <c r="B232" s="464" t="s">
        <v>832</v>
      </c>
      <c r="C232" s="413"/>
      <c r="D232" s="415">
        <f>SUM(D226:D231)</f>
        <v>7296</v>
      </c>
      <c r="E232" s="413"/>
      <c r="F232" s="413"/>
      <c r="G232" s="413"/>
      <c r="H232" s="413"/>
      <c r="I232" s="413"/>
      <c r="J232" s="413"/>
      <c r="K232" s="415">
        <f>SUM(K226:K231)</f>
        <v>7296</v>
      </c>
      <c r="L232" s="415">
        <f>SUM(L226:L231)</f>
        <v>7299</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277</v>
      </c>
      <c r="E234" s="413"/>
      <c r="F234" s="413"/>
      <c r="G234" s="413"/>
      <c r="H234" s="413"/>
      <c r="I234" s="413"/>
      <c r="J234" s="413"/>
      <c r="K234" s="420">
        <f>D234</f>
        <v>277</v>
      </c>
      <c r="L234" s="418">
        <v>279</v>
      </c>
    </row>
    <row r="235" spans="1:12" x14ac:dyDescent="0.2">
      <c r="A235" s="1811" t="s">
        <v>976</v>
      </c>
      <c r="B235" s="266">
        <v>2220</v>
      </c>
      <c r="C235" s="413"/>
      <c r="D235" s="412">
        <v>0</v>
      </c>
      <c r="E235" s="413"/>
      <c r="F235" s="413"/>
      <c r="G235" s="413"/>
      <c r="H235" s="413"/>
      <c r="I235" s="413"/>
      <c r="J235" s="413"/>
      <c r="K235" s="420">
        <f>D235</f>
        <v>0</v>
      </c>
      <c r="L235" s="412">
        <v>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7">
        <v>2200</v>
      </c>
      <c r="C237" s="413"/>
      <c r="D237" s="415">
        <f>SUM(D234:D236)</f>
        <v>277</v>
      </c>
      <c r="E237" s="413"/>
      <c r="F237" s="413"/>
      <c r="G237" s="413"/>
      <c r="H237" s="413"/>
      <c r="I237" s="413"/>
      <c r="J237" s="413"/>
      <c r="K237" s="415">
        <f>SUM(K234:K236)</f>
        <v>277</v>
      </c>
      <c r="L237" s="415">
        <f>SUM(L234:L236)</f>
        <v>279</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476</v>
      </c>
      <c r="E239" s="413"/>
      <c r="F239" s="413"/>
      <c r="G239" s="413"/>
      <c r="H239" s="413"/>
      <c r="I239" s="413"/>
      <c r="J239" s="413"/>
      <c r="K239" s="420">
        <f>D239</f>
        <v>476</v>
      </c>
      <c r="L239" s="418">
        <v>476</v>
      </c>
    </row>
    <row r="240" spans="1:12" x14ac:dyDescent="0.2">
      <c r="A240" s="1811" t="s">
        <v>979</v>
      </c>
      <c r="B240" s="266">
        <v>2320</v>
      </c>
      <c r="C240" s="413"/>
      <c r="D240" s="412">
        <v>1185</v>
      </c>
      <c r="E240" s="413"/>
      <c r="F240" s="413"/>
      <c r="G240" s="413"/>
      <c r="H240" s="413"/>
      <c r="I240" s="413"/>
      <c r="J240" s="413"/>
      <c r="K240" s="420">
        <f t="shared" ref="K240:K250" si="21">D240</f>
        <v>1185</v>
      </c>
      <c r="L240" s="412">
        <v>1186</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6"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6" t="s">
        <v>327</v>
      </c>
      <c r="C248" s="413"/>
      <c r="D248" s="690">
        <v>294</v>
      </c>
      <c r="E248" s="413"/>
      <c r="F248" s="413"/>
      <c r="G248" s="413"/>
      <c r="H248" s="413"/>
      <c r="I248" s="413"/>
      <c r="J248" s="413"/>
      <c r="K248" s="420">
        <f t="shared" si="21"/>
        <v>294</v>
      </c>
      <c r="L248" s="412">
        <v>294</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1955</v>
      </c>
      <c r="E251" s="413"/>
      <c r="F251" s="413"/>
      <c r="G251" s="413"/>
      <c r="H251" s="413"/>
      <c r="I251" s="413"/>
      <c r="J251" s="413"/>
      <c r="K251" s="415">
        <f>SUM(K239:K250)</f>
        <v>1955</v>
      </c>
      <c r="L251" s="415">
        <f>SUM(L239:L250)</f>
        <v>1956</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11863</v>
      </c>
      <c r="E253" s="413"/>
      <c r="F253" s="413"/>
      <c r="G253" s="413"/>
      <c r="H253" s="413"/>
      <c r="I253" s="413"/>
      <c r="J253" s="413"/>
      <c r="K253" s="420">
        <f>D253</f>
        <v>11863</v>
      </c>
      <c r="L253" s="418">
        <v>11867</v>
      </c>
    </row>
    <row r="254" spans="1:12" ht="23.25" customHeight="1" x14ac:dyDescent="0.2">
      <c r="A254" s="1817" t="s">
        <v>1217</v>
      </c>
      <c r="B254" s="525">
        <v>2490</v>
      </c>
      <c r="C254" s="413"/>
      <c r="D254" s="412">
        <v>0</v>
      </c>
      <c r="E254" s="413"/>
      <c r="F254" s="413"/>
      <c r="G254" s="413"/>
      <c r="H254" s="413"/>
      <c r="I254" s="413"/>
      <c r="J254" s="413"/>
      <c r="K254" s="420">
        <f>D254</f>
        <v>0</v>
      </c>
      <c r="L254" s="412">
        <v>0</v>
      </c>
    </row>
    <row r="255" spans="1:12" ht="12.75" customHeight="1" thickBot="1" x14ac:dyDescent="0.25">
      <c r="A255" s="1832" t="s">
        <v>302</v>
      </c>
      <c r="B255" s="540" t="s">
        <v>35</v>
      </c>
      <c r="C255" s="413"/>
      <c r="D255" s="415">
        <f>SUM(D253:D254)</f>
        <v>11863</v>
      </c>
      <c r="E255" s="413"/>
      <c r="F255" s="413"/>
      <c r="G255" s="413"/>
      <c r="H255" s="413"/>
      <c r="I255" s="413"/>
      <c r="J255" s="413"/>
      <c r="K255" s="415">
        <f>SUM(K253:K254)</f>
        <v>11863</v>
      </c>
      <c r="L255" s="415">
        <f>SUM(L253:L254)</f>
        <v>11867</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v>0</v>
      </c>
    </row>
    <row r="258" spans="1:12" x14ac:dyDescent="0.2">
      <c r="A258" s="1811" t="s">
        <v>543</v>
      </c>
      <c r="B258" s="524">
        <v>2520</v>
      </c>
      <c r="C258" s="413"/>
      <c r="D258" s="412">
        <v>9127</v>
      </c>
      <c r="E258" s="413"/>
      <c r="F258" s="413"/>
      <c r="G258" s="413"/>
      <c r="H258" s="413"/>
      <c r="I258" s="413"/>
      <c r="J258" s="413"/>
      <c r="K258" s="420">
        <f t="shared" ref="K258:K263" si="22">D258</f>
        <v>9127</v>
      </c>
      <c r="L258" s="412">
        <v>9128</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35834</v>
      </c>
      <c r="E260" s="413"/>
      <c r="F260" s="413"/>
      <c r="G260" s="413"/>
      <c r="H260" s="413"/>
      <c r="I260" s="413"/>
      <c r="J260" s="413"/>
      <c r="K260" s="420">
        <f t="shared" si="22"/>
        <v>35834</v>
      </c>
      <c r="L260" s="412">
        <v>35836</v>
      </c>
    </row>
    <row r="261" spans="1:12" x14ac:dyDescent="0.2">
      <c r="A261" s="1811" t="s">
        <v>1129</v>
      </c>
      <c r="B261" s="266">
        <v>2550</v>
      </c>
      <c r="C261" s="413"/>
      <c r="D261" s="412">
        <v>23610</v>
      </c>
      <c r="E261" s="413"/>
      <c r="F261" s="413"/>
      <c r="G261" s="413"/>
      <c r="H261" s="413"/>
      <c r="I261" s="413"/>
      <c r="J261" s="413"/>
      <c r="K261" s="420">
        <f t="shared" si="22"/>
        <v>23610</v>
      </c>
      <c r="L261" s="412">
        <v>23613</v>
      </c>
    </row>
    <row r="262" spans="1:12" x14ac:dyDescent="0.2">
      <c r="A262" s="1811" t="s">
        <v>107</v>
      </c>
      <c r="B262" s="266">
        <v>2560</v>
      </c>
      <c r="C262" s="413"/>
      <c r="D262" s="412">
        <v>12669</v>
      </c>
      <c r="E262" s="413"/>
      <c r="F262" s="413"/>
      <c r="G262" s="413"/>
      <c r="H262" s="413"/>
      <c r="I262" s="413"/>
      <c r="J262" s="413"/>
      <c r="K262" s="420">
        <f t="shared" si="22"/>
        <v>12669</v>
      </c>
      <c r="L262" s="412">
        <v>12670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81240</v>
      </c>
      <c r="E264" s="413"/>
      <c r="F264" s="413"/>
      <c r="G264" s="413"/>
      <c r="H264" s="413"/>
      <c r="I264" s="413"/>
      <c r="J264" s="413"/>
      <c r="K264" s="415">
        <f>SUM(K257:K263)</f>
        <v>81240</v>
      </c>
      <c r="L264" s="415">
        <f>SUM(L257:L263)</f>
        <v>81247</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0" t="s">
        <v>673</v>
      </c>
      <c r="C272" s="413"/>
      <c r="D272" s="1861">
        <v>0</v>
      </c>
      <c r="E272" s="413"/>
      <c r="F272" s="413"/>
      <c r="G272" s="413"/>
      <c r="H272" s="413"/>
      <c r="I272" s="413"/>
      <c r="J272" s="413"/>
      <c r="K272" s="429">
        <f>D272</f>
        <v>0</v>
      </c>
      <c r="L272" s="1861">
        <v>0</v>
      </c>
    </row>
    <row r="273" spans="1:12" ht="12.75" customHeight="1" thickBot="1" x14ac:dyDescent="0.25">
      <c r="A273" s="1838" t="s">
        <v>972</v>
      </c>
      <c r="B273" s="878">
        <v>2000</v>
      </c>
      <c r="C273" s="413"/>
      <c r="D273" s="425">
        <f>SUM(D232,D237,D251,D255,D264,D271,D272)</f>
        <v>102631</v>
      </c>
      <c r="E273" s="413"/>
      <c r="F273" s="413"/>
      <c r="G273" s="413"/>
      <c r="H273" s="413"/>
      <c r="I273" s="413"/>
      <c r="J273" s="413"/>
      <c r="K273" s="425">
        <f>SUM(K232,K237,K251,K255,K264,K271,K272)</f>
        <v>102631</v>
      </c>
      <c r="L273" s="425">
        <f>SUM(L232,L237,L251,L255,L264,L271,L272)</f>
        <v>102648</v>
      </c>
    </row>
    <row r="274" spans="1:12" ht="18" customHeight="1" thickTop="1" thickBot="1" x14ac:dyDescent="0.25">
      <c r="A274" s="1839" t="s">
        <v>1043</v>
      </c>
      <c r="B274" s="263">
        <v>3000</v>
      </c>
      <c r="C274" s="413"/>
      <c r="D274" s="424">
        <v>38</v>
      </c>
      <c r="E274" s="413"/>
      <c r="F274" s="413"/>
      <c r="G274" s="413"/>
      <c r="H274" s="413"/>
      <c r="I274" s="413"/>
      <c r="J274" s="413"/>
      <c r="K274" s="427">
        <f>D274</f>
        <v>38</v>
      </c>
      <c r="L274" s="424">
        <v>39</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6" t="s">
        <v>1921</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43" t="s">
        <v>595</v>
      </c>
      <c r="B288" s="2245"/>
      <c r="C288" s="413"/>
      <c r="D288" s="415">
        <f>SUM(D223,D273,D274,D278)</f>
        <v>169039</v>
      </c>
      <c r="E288" s="413"/>
      <c r="F288" s="413"/>
      <c r="G288" s="413"/>
      <c r="H288" s="415">
        <f>H286</f>
        <v>0</v>
      </c>
      <c r="I288" s="413"/>
      <c r="J288" s="413"/>
      <c r="K288" s="415">
        <f>SUM(K223,K273,K274,K278,K286,K287)</f>
        <v>169039</v>
      </c>
      <c r="L288" s="415">
        <f>SUM(L223,L273,L274,L278,L286,L287)</f>
        <v>169075</v>
      </c>
    </row>
    <row r="289" spans="1:14" ht="23.25" thickTop="1" x14ac:dyDescent="0.2">
      <c r="A289" s="900" t="s">
        <v>1177</v>
      </c>
      <c r="B289" s="901"/>
      <c r="C289" s="413"/>
      <c r="D289" s="416"/>
      <c r="E289" s="413"/>
      <c r="F289" s="413"/>
      <c r="G289" s="413"/>
      <c r="H289" s="440"/>
      <c r="I289" s="413"/>
      <c r="J289" s="413"/>
      <c r="K289" s="439">
        <f>'Revenues 9-14'!G275-'Expenditures 15-22'!K288</f>
        <v>4732</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1166</v>
      </c>
      <c r="H294" s="412">
        <v>0</v>
      </c>
      <c r="I294" s="435">
        <v>0</v>
      </c>
      <c r="J294" s="435">
        <v>0</v>
      </c>
      <c r="K294" s="414">
        <f>SUM(C294:J294)</f>
        <v>1166</v>
      </c>
      <c r="L294" s="435">
        <v>1167</v>
      </c>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0</v>
      </c>
      <c r="F296" s="425">
        <f t="shared" si="23"/>
        <v>0</v>
      </c>
      <c r="G296" s="425">
        <f t="shared" si="23"/>
        <v>1166</v>
      </c>
      <c r="H296" s="425">
        <f t="shared" si="23"/>
        <v>0</v>
      </c>
      <c r="I296" s="425">
        <f t="shared" si="23"/>
        <v>0</v>
      </c>
      <c r="J296" s="425">
        <f t="shared" si="23"/>
        <v>0</v>
      </c>
      <c r="K296" s="425">
        <f t="shared" si="23"/>
        <v>1166</v>
      </c>
      <c r="L296" s="425">
        <f t="shared" si="23"/>
        <v>1167</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v>0</v>
      </c>
    </row>
    <row r="300" spans="1:14" x14ac:dyDescent="0.2">
      <c r="A300" s="1811" t="s">
        <v>349</v>
      </c>
      <c r="B300" s="266">
        <v>4120</v>
      </c>
      <c r="C300" s="413"/>
      <c r="D300" s="413"/>
      <c r="E300" s="435">
        <v>0</v>
      </c>
      <c r="F300" s="413"/>
      <c r="G300" s="413"/>
      <c r="H300" s="435">
        <v>0</v>
      </c>
      <c r="I300" s="506"/>
      <c r="J300" s="413"/>
      <c r="K300" s="1060">
        <f>SUM(E300,H300)</f>
        <v>0</v>
      </c>
      <c r="L300" s="412">
        <v>0</v>
      </c>
    </row>
    <row r="301" spans="1:14" x14ac:dyDescent="0.2">
      <c r="A301" s="1811" t="s">
        <v>812</v>
      </c>
      <c r="B301" s="266">
        <v>4140</v>
      </c>
      <c r="C301" s="413"/>
      <c r="D301" s="413"/>
      <c r="E301" s="435">
        <v>0</v>
      </c>
      <c r="F301" s="413"/>
      <c r="G301" s="413"/>
      <c r="H301" s="435">
        <v>0</v>
      </c>
      <c r="I301" s="506"/>
      <c r="J301" s="413"/>
      <c r="K301" s="1060">
        <f>SUM(E301,H301)</f>
        <v>0</v>
      </c>
      <c r="L301" s="412">
        <v>0</v>
      </c>
    </row>
    <row r="302" spans="1:14" ht="12.75" customHeight="1" x14ac:dyDescent="0.2">
      <c r="A302" s="1817"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1921</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41" t="s">
        <v>317</v>
      </c>
      <c r="B305" s="2242"/>
      <c r="C305" s="415">
        <f>SUM(C296)</f>
        <v>0</v>
      </c>
      <c r="D305" s="415">
        <f>SUM(D296)</f>
        <v>0</v>
      </c>
      <c r="E305" s="415">
        <f>SUM(E296,E303)</f>
        <v>0</v>
      </c>
      <c r="F305" s="415">
        <f>SUM(F296)</f>
        <v>0</v>
      </c>
      <c r="G305" s="415">
        <f>SUM(G296)</f>
        <v>1166</v>
      </c>
      <c r="H305" s="415">
        <f>SUM(H296,H303)</f>
        <v>0</v>
      </c>
      <c r="I305" s="415">
        <f>SUM(I296)</f>
        <v>0</v>
      </c>
      <c r="J305" s="415">
        <f>SUM(J296)</f>
        <v>0</v>
      </c>
      <c r="K305" s="415">
        <f>SUM(K296,K303,K304)</f>
        <v>1166</v>
      </c>
      <c r="L305" s="415">
        <f>SUM(L296,L303,L304)</f>
        <v>1167</v>
      </c>
    </row>
    <row r="306" spans="1:14" ht="23.25" customHeight="1" thickTop="1" x14ac:dyDescent="0.2">
      <c r="A306" s="2237" t="s">
        <v>1177</v>
      </c>
      <c r="B306" s="2238"/>
      <c r="C306" s="419"/>
      <c r="D306" s="419"/>
      <c r="E306" s="419"/>
      <c r="F306" s="419"/>
      <c r="G306" s="419"/>
      <c r="H306" s="419"/>
      <c r="I306" s="419"/>
      <c r="J306" s="419"/>
      <c r="K306" s="429">
        <f>'Revenues 9-14'!H275-'Expenditures 15-22'!K305</f>
        <v>-548</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0" t="s">
        <v>1071</v>
      </c>
      <c r="B310" s="2249"/>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341</v>
      </c>
      <c r="B313" s="530" t="s">
        <v>322</v>
      </c>
      <c r="C313" s="435">
        <v>0</v>
      </c>
      <c r="D313" s="435">
        <v>0</v>
      </c>
      <c r="E313" s="435">
        <v>52447</v>
      </c>
      <c r="F313" s="435">
        <v>0</v>
      </c>
      <c r="G313" s="435">
        <v>0</v>
      </c>
      <c r="H313" s="435">
        <v>0</v>
      </c>
      <c r="I313" s="435">
        <v>0</v>
      </c>
      <c r="J313" s="435">
        <v>0</v>
      </c>
      <c r="K313" s="1060">
        <f t="shared" ref="K313:K320" si="24">SUM(C313:J313)</f>
        <v>52447</v>
      </c>
      <c r="L313" s="435">
        <v>0</v>
      </c>
      <c r="M313" s="908"/>
      <c r="N313" s="908"/>
    </row>
    <row r="314" spans="1:14" s="19" customFormat="1" x14ac:dyDescent="0.2">
      <c r="A314" s="890" t="s">
        <v>342</v>
      </c>
      <c r="B314" s="528" t="s">
        <v>323</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324</v>
      </c>
      <c r="C315" s="435">
        <v>0</v>
      </c>
      <c r="D315" s="435">
        <v>0</v>
      </c>
      <c r="E315" s="435">
        <v>4544</v>
      </c>
      <c r="F315" s="435">
        <v>0</v>
      </c>
      <c r="G315" s="435">
        <v>0</v>
      </c>
      <c r="H315" s="435">
        <v>0</v>
      </c>
      <c r="I315" s="435">
        <v>0</v>
      </c>
      <c r="J315" s="435">
        <v>0</v>
      </c>
      <c r="K315" s="1060">
        <f t="shared" si="24"/>
        <v>4544</v>
      </c>
      <c r="L315" s="435">
        <v>56991</v>
      </c>
      <c r="M315" s="908"/>
      <c r="N315" s="908"/>
    </row>
    <row r="316" spans="1:14" s="19" customFormat="1" x14ac:dyDescent="0.2">
      <c r="A316" s="890" t="s">
        <v>817</v>
      </c>
      <c r="B316" s="528" t="s">
        <v>325</v>
      </c>
      <c r="C316" s="435">
        <v>0</v>
      </c>
      <c r="D316" s="435">
        <v>0</v>
      </c>
      <c r="E316" s="435">
        <v>6832</v>
      </c>
      <c r="F316" s="435">
        <v>0</v>
      </c>
      <c r="G316" s="435">
        <v>0</v>
      </c>
      <c r="H316" s="435">
        <v>0</v>
      </c>
      <c r="I316" s="435">
        <v>0</v>
      </c>
      <c r="J316" s="435">
        <v>0</v>
      </c>
      <c r="K316" s="1060">
        <f t="shared" si="24"/>
        <v>6832</v>
      </c>
      <c r="L316" s="435">
        <v>6900</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20715</v>
      </c>
      <c r="D318" s="435">
        <v>2717</v>
      </c>
      <c r="E318" s="435">
        <v>0</v>
      </c>
      <c r="F318" s="435">
        <v>0</v>
      </c>
      <c r="G318" s="435">
        <v>0</v>
      </c>
      <c r="H318" s="435">
        <v>0</v>
      </c>
      <c r="I318" s="435">
        <v>0</v>
      </c>
      <c r="J318" s="435">
        <v>0</v>
      </c>
      <c r="K318" s="1060">
        <f t="shared" si="24"/>
        <v>23432</v>
      </c>
      <c r="L318" s="435">
        <v>23435</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5141</v>
      </c>
      <c r="F320" s="435">
        <v>0</v>
      </c>
      <c r="G320" s="435">
        <v>0</v>
      </c>
      <c r="H320" s="435">
        <v>0</v>
      </c>
      <c r="I320" s="435">
        <v>0</v>
      </c>
      <c r="J320" s="435">
        <v>0</v>
      </c>
      <c r="K320" s="1060">
        <f t="shared" si="24"/>
        <v>5141</v>
      </c>
      <c r="L320" s="435">
        <v>5200</v>
      </c>
      <c r="M320" s="908"/>
      <c r="N320" s="908"/>
    </row>
    <row r="321" spans="1:14" s="19" customFormat="1" x14ac:dyDescent="0.2">
      <c r="A321" s="1846" t="s">
        <v>552</v>
      </c>
      <c r="B321" s="527" t="s">
        <v>1348</v>
      </c>
      <c r="C321" s="690">
        <v>0</v>
      </c>
      <c r="D321" s="690">
        <v>0</v>
      </c>
      <c r="E321" s="690">
        <v>18417</v>
      </c>
      <c r="F321" s="690">
        <v>0</v>
      </c>
      <c r="G321" s="690">
        <v>0</v>
      </c>
      <c r="H321" s="690">
        <v>0</v>
      </c>
      <c r="I321" s="690">
        <v>0</v>
      </c>
      <c r="J321" s="690">
        <v>0</v>
      </c>
      <c r="K321" s="1221">
        <f>SUM(C321:J321)</f>
        <v>18417</v>
      </c>
      <c r="L321" s="690">
        <v>18417</v>
      </c>
      <c r="M321" s="908"/>
      <c r="N321" s="908"/>
    </row>
    <row r="322" spans="1:14" s="19" customFormat="1" x14ac:dyDescent="0.2">
      <c r="A322" s="1846" t="s">
        <v>1349</v>
      </c>
      <c r="B322" s="527" t="s">
        <v>1350</v>
      </c>
      <c r="C322" s="690">
        <v>0</v>
      </c>
      <c r="D322" s="690">
        <v>0</v>
      </c>
      <c r="E322" s="690">
        <v>0</v>
      </c>
      <c r="F322" s="690">
        <v>0</v>
      </c>
      <c r="G322" s="690">
        <v>0</v>
      </c>
      <c r="H322" s="690">
        <v>0</v>
      </c>
      <c r="I322" s="690">
        <v>0</v>
      </c>
      <c r="J322" s="690">
        <v>0</v>
      </c>
      <c r="K322" s="1221">
        <f>SUM(C322:J322)</f>
        <v>0</v>
      </c>
      <c r="L322" s="690">
        <v>0</v>
      </c>
      <c r="M322" s="908"/>
      <c r="N322" s="908"/>
    </row>
    <row r="323" spans="1:14" s="19" customFormat="1" ht="12.75" customHeight="1" thickBot="1" x14ac:dyDescent="0.25">
      <c r="A323" s="1847" t="s">
        <v>833</v>
      </c>
      <c r="B323" s="531" t="s">
        <v>668</v>
      </c>
      <c r="C323" s="1061">
        <f>SUM(C312:C322)</f>
        <v>20715</v>
      </c>
      <c r="D323" s="1061">
        <f t="shared" ref="D323:J323" si="25">SUM(D312:D322)</f>
        <v>2717</v>
      </c>
      <c r="E323" s="1061">
        <f t="shared" si="25"/>
        <v>87381</v>
      </c>
      <c r="F323" s="1061">
        <f t="shared" si="25"/>
        <v>0</v>
      </c>
      <c r="G323" s="1061">
        <f t="shared" si="25"/>
        <v>0</v>
      </c>
      <c r="H323" s="1061">
        <f t="shared" si="25"/>
        <v>0</v>
      </c>
      <c r="I323" s="1061">
        <f t="shared" si="25"/>
        <v>0</v>
      </c>
      <c r="J323" s="1061">
        <f t="shared" si="25"/>
        <v>0</v>
      </c>
      <c r="K323" s="1061">
        <f>SUM(K312:K322)</f>
        <v>110813</v>
      </c>
      <c r="L323" s="1061">
        <f>SUM(L312:L322)</f>
        <v>110943</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v>0</v>
      </c>
    </row>
    <row r="327" spans="1:14" ht="12.75" customHeight="1" x14ac:dyDescent="0.2">
      <c r="A327" s="1843" t="s">
        <v>1391</v>
      </c>
      <c r="B327" s="527" t="s">
        <v>721</v>
      </c>
      <c r="C327" s="436"/>
      <c r="D327" s="436"/>
      <c r="E327" s="436"/>
      <c r="F327" s="436"/>
      <c r="G327" s="436"/>
      <c r="H327" s="1808">
        <v>0</v>
      </c>
      <c r="I327" s="436"/>
      <c r="J327" s="436"/>
      <c r="K327" s="1060">
        <f>H327</f>
        <v>0</v>
      </c>
      <c r="L327" s="434">
        <v>0</v>
      </c>
    </row>
    <row r="328" spans="1:14" x14ac:dyDescent="0.2">
      <c r="A328" s="1811" t="s">
        <v>1074</v>
      </c>
      <c r="B328" s="114">
        <v>5150</v>
      </c>
      <c r="C328" s="436"/>
      <c r="D328" s="436"/>
      <c r="E328" s="436"/>
      <c r="F328" s="436"/>
      <c r="G328" s="436"/>
      <c r="H328" s="435">
        <v>0</v>
      </c>
      <c r="I328" s="436"/>
      <c r="J328" s="436"/>
      <c r="K328" s="1060">
        <f>H328</f>
        <v>0</v>
      </c>
      <c r="L328" s="435">
        <v>0</v>
      </c>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v>0</v>
      </c>
    </row>
    <row r="331" spans="1:14" ht="12.75" customHeight="1" thickTop="1" thickBot="1" x14ac:dyDescent="0.25">
      <c r="A331" s="1862" t="s">
        <v>595</v>
      </c>
      <c r="B331" s="1866"/>
      <c r="C331" s="1061">
        <f>SUM(C323)</f>
        <v>20715</v>
      </c>
      <c r="D331" s="1061">
        <f t="shared" ref="D331:J331" si="26">SUM(D323)</f>
        <v>2717</v>
      </c>
      <c r="E331" s="1061">
        <f t="shared" si="26"/>
        <v>87381</v>
      </c>
      <c r="F331" s="1061">
        <f t="shared" si="26"/>
        <v>0</v>
      </c>
      <c r="G331" s="1061">
        <f t="shared" si="26"/>
        <v>0</v>
      </c>
      <c r="H331" s="1061">
        <f>SUM(H323,H329)</f>
        <v>0</v>
      </c>
      <c r="I331" s="1061">
        <f t="shared" si="26"/>
        <v>0</v>
      </c>
      <c r="J331" s="1061">
        <f t="shared" si="26"/>
        <v>0</v>
      </c>
      <c r="K331" s="1061">
        <f>SUM(K323,K329)</f>
        <v>110813</v>
      </c>
      <c r="L331" s="425">
        <f>SUM(L323,L329,L330)</f>
        <v>110943</v>
      </c>
    </row>
    <row r="332" spans="1:14" ht="12.75" customHeight="1" thickTop="1" x14ac:dyDescent="0.2">
      <c r="A332" s="2239" t="s">
        <v>1177</v>
      </c>
      <c r="B332" s="2240"/>
      <c r="C332" s="413"/>
      <c r="D332" s="413"/>
      <c r="E332" s="413"/>
      <c r="F332" s="413"/>
      <c r="G332" s="413"/>
      <c r="H332" s="413"/>
      <c r="I332" s="413"/>
      <c r="J332" s="413"/>
      <c r="K332" s="1064">
        <f>'Revenues 9-14'!J275-'Expenditures 15-22'!K331</f>
        <v>-1432</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1" t="s">
        <v>1142</v>
      </c>
      <c r="B334" s="2091"/>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5">
        <v>0</v>
      </c>
      <c r="J337" s="435">
        <v>0</v>
      </c>
      <c r="K337" s="414">
        <f>SUM(C337:J337)</f>
        <v>0</v>
      </c>
      <c r="L337" s="412">
        <v>0</v>
      </c>
    </row>
    <row r="338" spans="1:14" x14ac:dyDescent="0.2">
      <c r="A338" s="1811" t="s">
        <v>221</v>
      </c>
      <c r="B338" s="266">
        <v>2540</v>
      </c>
      <c r="C338" s="412">
        <v>0</v>
      </c>
      <c r="D338" s="412">
        <v>0</v>
      </c>
      <c r="E338" s="412">
        <v>2413</v>
      </c>
      <c r="F338" s="412">
        <v>354</v>
      </c>
      <c r="G338" s="412">
        <v>17048</v>
      </c>
      <c r="H338" s="412">
        <v>0</v>
      </c>
      <c r="I338" s="435">
        <v>0</v>
      </c>
      <c r="J338" s="435">
        <v>0</v>
      </c>
      <c r="K338" s="414">
        <f>SUM(C338:J338)</f>
        <v>19815</v>
      </c>
      <c r="L338" s="412">
        <v>20013</v>
      </c>
    </row>
    <row r="339" spans="1:14" ht="12.75" customHeight="1" thickBot="1" x14ac:dyDescent="0.25">
      <c r="A339" s="886" t="s">
        <v>835</v>
      </c>
      <c r="B339" s="467" t="s">
        <v>36</v>
      </c>
      <c r="C339" s="415">
        <f>SUM(C337:C338)</f>
        <v>0</v>
      </c>
      <c r="D339" s="415">
        <f t="shared" ref="D339:L339" si="27">SUM(D337:D338)</f>
        <v>0</v>
      </c>
      <c r="E339" s="415">
        <f t="shared" si="27"/>
        <v>2413</v>
      </c>
      <c r="F339" s="415">
        <f t="shared" si="27"/>
        <v>354</v>
      </c>
      <c r="G339" s="415">
        <f t="shared" si="27"/>
        <v>17048</v>
      </c>
      <c r="H339" s="415">
        <f t="shared" si="27"/>
        <v>0</v>
      </c>
      <c r="I339" s="415">
        <f t="shared" si="27"/>
        <v>0</v>
      </c>
      <c r="J339" s="415">
        <f t="shared" si="27"/>
        <v>0</v>
      </c>
      <c r="K339" s="415">
        <f t="shared" si="27"/>
        <v>19815</v>
      </c>
      <c r="L339" s="415">
        <f t="shared" si="27"/>
        <v>20013</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v>0</v>
      </c>
    </row>
    <row r="341" spans="1:14" ht="12.75" customHeight="1" thickBot="1" x14ac:dyDescent="0.25">
      <c r="A341" s="886" t="s">
        <v>728</v>
      </c>
      <c r="B341" s="464" t="s">
        <v>668</v>
      </c>
      <c r="C341" s="415">
        <f>SUM(C339:C340)</f>
        <v>0</v>
      </c>
      <c r="D341" s="415">
        <f t="shared" ref="D341:L341" si="28">SUM(D339:D340)</f>
        <v>0</v>
      </c>
      <c r="E341" s="415">
        <f t="shared" si="28"/>
        <v>2413</v>
      </c>
      <c r="F341" s="415">
        <f t="shared" si="28"/>
        <v>354</v>
      </c>
      <c r="G341" s="415">
        <f t="shared" si="28"/>
        <v>17048</v>
      </c>
      <c r="H341" s="415">
        <f t="shared" si="28"/>
        <v>0</v>
      </c>
      <c r="I341" s="415">
        <f t="shared" si="28"/>
        <v>0</v>
      </c>
      <c r="J341" s="415">
        <f t="shared" si="28"/>
        <v>0</v>
      </c>
      <c r="K341" s="415">
        <f t="shared" si="28"/>
        <v>19815</v>
      </c>
      <c r="L341" s="415">
        <f t="shared" si="28"/>
        <v>20013</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1921</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v>0</v>
      </c>
    </row>
    <row r="348" spans="1:14" ht="12.75" customHeight="1" x14ac:dyDescent="0.2">
      <c r="A348" s="1812"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v>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2413</v>
      </c>
      <c r="F354" s="415">
        <f t="shared" si="29"/>
        <v>354</v>
      </c>
      <c r="G354" s="415">
        <f t="shared" si="29"/>
        <v>17048</v>
      </c>
      <c r="H354" s="415">
        <f t="shared" si="29"/>
        <v>0</v>
      </c>
      <c r="I354" s="415">
        <f t="shared" si="29"/>
        <v>0</v>
      </c>
      <c r="J354" s="415">
        <f t="shared" si="29"/>
        <v>0</v>
      </c>
      <c r="K354" s="415">
        <f t="shared" si="29"/>
        <v>19815</v>
      </c>
      <c r="L354" s="415">
        <f>SUM(L341,L344,L352,L353)</f>
        <v>20013</v>
      </c>
    </row>
    <row r="355" spans="1:14" ht="23.25" thickTop="1" x14ac:dyDescent="0.2">
      <c r="A355" s="1850" t="s">
        <v>1177</v>
      </c>
      <c r="B355" s="468"/>
      <c r="C355" s="431"/>
      <c r="D355" s="431"/>
      <c r="E355" s="419"/>
      <c r="F355" s="419"/>
      <c r="G355" s="419"/>
      <c r="H355" s="419"/>
      <c r="I355" s="419"/>
      <c r="J355" s="417"/>
      <c r="K355" s="414">
        <f>'Revenues 9-14'!K275-'Expenditures 15-22'!K354</f>
        <v>-8248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32" sqref="L3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1314</v>
      </c>
      <c r="D1" s="2251" t="s">
        <v>1315</v>
      </c>
      <c r="E1" s="2252"/>
      <c r="F1" s="2252"/>
      <c r="G1" s="2252"/>
      <c r="H1" s="2252"/>
      <c r="I1" s="2252"/>
      <c r="J1" s="2252"/>
      <c r="K1" s="2252"/>
      <c r="L1" s="2253"/>
      <c r="M1" s="2254" t="s">
        <v>214</v>
      </c>
      <c r="N1" s="2255"/>
    </row>
    <row r="2" spans="1:16" ht="13.5" customHeight="1" x14ac:dyDescent="0.2">
      <c r="A2" s="2258"/>
      <c r="B2" s="225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2" sqref="L3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1969</v>
      </c>
      <c r="B2" s="834" t="s">
        <v>1935</v>
      </c>
      <c r="C2" s="1083" t="s">
        <v>1936</v>
      </c>
      <c r="D2" s="1083" t="s">
        <v>1937</v>
      </c>
      <c r="E2" s="1083" t="s">
        <v>1938</v>
      </c>
      <c r="F2" s="1083" t="s">
        <v>1939</v>
      </c>
    </row>
    <row r="3" spans="1:6" ht="12" customHeight="1" x14ac:dyDescent="0.2">
      <c r="A3" s="2272"/>
      <c r="B3" s="546"/>
      <c r="C3" s="832"/>
      <c r="D3" s="833" t="s">
        <v>295</v>
      </c>
      <c r="E3" s="832"/>
      <c r="F3" s="833" t="s">
        <v>296</v>
      </c>
    </row>
    <row r="4" spans="1:6" ht="13.7" customHeight="1" x14ac:dyDescent="0.2">
      <c r="A4" s="544" t="s">
        <v>1375</v>
      </c>
      <c r="B4" s="559">
        <f>'Revenues 9-14'!C5</f>
        <v>421487</v>
      </c>
      <c r="C4" s="511"/>
      <c r="D4" s="560">
        <f>B4-C4</f>
        <v>421487</v>
      </c>
      <c r="E4" s="511">
        <v>446713</v>
      </c>
      <c r="F4" s="560">
        <f>E4-C4</f>
        <v>446713</v>
      </c>
    </row>
    <row r="5" spans="1:6" ht="13.7" customHeight="1" x14ac:dyDescent="0.2">
      <c r="A5" s="544" t="s">
        <v>1038</v>
      </c>
      <c r="B5" s="559">
        <f>'Revenues 9-14'!D5</f>
        <v>114583</v>
      </c>
      <c r="C5" s="511"/>
      <c r="D5" s="560">
        <f t="shared" ref="D5:D18" si="0">B5-C5</f>
        <v>114583</v>
      </c>
      <c r="E5" s="511">
        <v>121423</v>
      </c>
      <c r="F5" s="560">
        <f>E5-C5</f>
        <v>121423</v>
      </c>
    </row>
    <row r="6" spans="1:6" ht="13.7" customHeight="1" x14ac:dyDescent="0.2">
      <c r="A6" s="544" t="s">
        <v>480</v>
      </c>
      <c r="B6" s="559">
        <f>'Revenues 9-14'!E5</f>
        <v>68739</v>
      </c>
      <c r="C6" s="511"/>
      <c r="D6" s="560">
        <f t="shared" si="0"/>
        <v>68739</v>
      </c>
      <c r="E6" s="511">
        <v>67102</v>
      </c>
      <c r="F6" s="560">
        <f t="shared" ref="F6:F18" si="1">E6-C6</f>
        <v>67102</v>
      </c>
    </row>
    <row r="7" spans="1:6" ht="13.7" customHeight="1" x14ac:dyDescent="0.2">
      <c r="A7" s="544" t="s">
        <v>162</v>
      </c>
      <c r="B7" s="559">
        <f>'Revenues 9-14'!F5</f>
        <v>45833</v>
      </c>
      <c r="C7" s="511"/>
      <c r="D7" s="560">
        <f t="shared" si="0"/>
        <v>45833</v>
      </c>
      <c r="E7" s="511">
        <v>48569</v>
      </c>
      <c r="F7" s="560">
        <f t="shared" si="1"/>
        <v>48569</v>
      </c>
    </row>
    <row r="8" spans="1:6" ht="13.7" customHeight="1" x14ac:dyDescent="0.2">
      <c r="A8" s="544" t="s">
        <v>1405</v>
      </c>
      <c r="B8" s="559">
        <f>'Revenues 9-14'!G5</f>
        <v>81342</v>
      </c>
      <c r="C8" s="511"/>
      <c r="D8" s="560">
        <f t="shared" si="0"/>
        <v>81342</v>
      </c>
      <c r="E8" s="511">
        <v>82998</v>
      </c>
      <c r="F8" s="560">
        <f t="shared" si="1"/>
        <v>82998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11458</v>
      </c>
      <c r="C10" s="511"/>
      <c r="D10" s="560">
        <f t="shared" si="0"/>
        <v>11458</v>
      </c>
      <c r="E10" s="511">
        <v>12142</v>
      </c>
      <c r="F10" s="560">
        <f t="shared" si="1"/>
        <v>12142</v>
      </c>
    </row>
    <row r="11" spans="1:6" x14ac:dyDescent="0.2">
      <c r="A11" s="544" t="s">
        <v>478</v>
      </c>
      <c r="B11" s="559">
        <f>'Revenues 9-14'!J5</f>
        <v>109096</v>
      </c>
      <c r="C11" s="511"/>
      <c r="D11" s="560">
        <f t="shared" si="0"/>
        <v>109096</v>
      </c>
      <c r="E11" s="511">
        <v>112996</v>
      </c>
      <c r="F11" s="560">
        <f t="shared" si="1"/>
        <v>112996</v>
      </c>
    </row>
    <row r="12" spans="1:6" ht="13.7" customHeight="1" x14ac:dyDescent="0.2">
      <c r="A12" s="544" t="s">
        <v>164</v>
      </c>
      <c r="B12" s="559">
        <f>'Revenues 9-14'!K5</f>
        <v>11458</v>
      </c>
      <c r="C12" s="511"/>
      <c r="D12" s="560">
        <f t="shared" si="0"/>
        <v>11458</v>
      </c>
      <c r="E12" s="511">
        <v>12142</v>
      </c>
      <c r="F12" s="560">
        <f t="shared" si="1"/>
        <v>12142</v>
      </c>
    </row>
    <row r="13" spans="1:6" ht="13.7" customHeight="1" x14ac:dyDescent="0.2">
      <c r="A13" s="544" t="s">
        <v>1112</v>
      </c>
      <c r="B13" s="559">
        <f>SUM('Revenues 9-14'!C6:D6)</f>
        <v>11458</v>
      </c>
      <c r="C13" s="511"/>
      <c r="D13" s="560">
        <f t="shared" si="0"/>
        <v>11458</v>
      </c>
      <c r="E13" s="511">
        <v>12142</v>
      </c>
      <c r="F13" s="560">
        <f t="shared" si="1"/>
        <v>12142</v>
      </c>
    </row>
    <row r="14" spans="1:6" ht="13.7" customHeight="1" x14ac:dyDescent="0.2">
      <c r="A14" s="544" t="s">
        <v>479</v>
      </c>
      <c r="B14" s="559">
        <f>SUM('Revenues 9-14'!C7:D7,'Revenues 9-14'!F7:H7)</f>
        <v>9167</v>
      </c>
      <c r="C14" s="511"/>
      <c r="D14" s="560">
        <f t="shared" si="0"/>
        <v>9167</v>
      </c>
      <c r="E14" s="511">
        <v>9714</v>
      </c>
      <c r="F14" s="560">
        <f t="shared" si="1"/>
        <v>9714</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91262</v>
      </c>
      <c r="C16" s="511"/>
      <c r="D16" s="560">
        <f t="shared" si="0"/>
        <v>91262</v>
      </c>
      <c r="E16" s="511">
        <v>92998</v>
      </c>
      <c r="F16" s="560">
        <f t="shared" si="1"/>
        <v>92998</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975883</v>
      </c>
      <c r="C19" s="561">
        <f>SUM(C4:C18)</f>
        <v>0</v>
      </c>
      <c r="D19" s="561">
        <f>SUM(D4:D18)</f>
        <v>975883</v>
      </c>
      <c r="E19" s="561">
        <f>SUM(E4:E18)</f>
        <v>1018939</v>
      </c>
      <c r="F19" s="561">
        <f>SUM(F4:F18)</f>
        <v>1018939</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L32" sqref="L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6"/>
    </row>
    <row r="2" spans="1:7" ht="33.75" customHeight="1" x14ac:dyDescent="0.2">
      <c r="A2" s="2286" t="s">
        <v>1971</v>
      </c>
      <c r="B2" s="2287"/>
      <c r="C2" s="1623" t="s">
        <v>1940</v>
      </c>
      <c r="D2" s="1623" t="s">
        <v>1941</v>
      </c>
      <c r="E2" s="1623" t="s">
        <v>1942</v>
      </c>
      <c r="F2" s="1623" t="s">
        <v>1943</v>
      </c>
    </row>
    <row r="3" spans="1:7" ht="23.25" customHeight="1" x14ac:dyDescent="0.2">
      <c r="A3" s="2292" t="s">
        <v>1328</v>
      </c>
      <c r="B3" s="2293"/>
      <c r="C3" s="2279"/>
      <c r="D3" s="2280"/>
      <c r="E3" s="2280"/>
      <c r="F3" s="2281"/>
    </row>
    <row r="4" spans="1:7" ht="12.75" customHeight="1" thickBot="1" x14ac:dyDescent="0.25">
      <c r="A4" s="2275" t="s">
        <v>734</v>
      </c>
      <c r="B4" s="2288"/>
      <c r="C4" s="926"/>
      <c r="D4" s="926"/>
      <c r="E4" s="926"/>
      <c r="F4" s="1598">
        <f>SUM(C4+D4)-E4</f>
        <v>0</v>
      </c>
    </row>
    <row r="5" spans="1:7" ht="13.5" thickTop="1" x14ac:dyDescent="0.2">
      <c r="A5" s="2289" t="s">
        <v>1324</v>
      </c>
      <c r="B5" s="2274"/>
      <c r="C5" s="2282"/>
      <c r="D5" s="2283"/>
      <c r="E5" s="2283"/>
      <c r="F5" s="2284"/>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290" t="s">
        <v>735</v>
      </c>
      <c r="B15" s="2291"/>
      <c r="C15" s="1598">
        <f>SUM(C6:C14)</f>
        <v>0</v>
      </c>
      <c r="D15" s="1598">
        <f>SUM(D6:D14)</f>
        <v>0</v>
      </c>
      <c r="E15" s="1598">
        <f>SUM(E6:E14)</f>
        <v>0</v>
      </c>
      <c r="F15" s="1598">
        <f>SUM(F6:F14)</f>
        <v>0</v>
      </c>
      <c r="G15" s="684"/>
    </row>
    <row r="16" spans="1:7" s="56" customFormat="1" ht="13.5" thickTop="1" x14ac:dyDescent="0.2">
      <c r="A16" s="2285" t="s">
        <v>1325</v>
      </c>
      <c r="B16" s="2274"/>
      <c r="C16" s="2282"/>
      <c r="D16" s="2283"/>
      <c r="E16" s="2283"/>
      <c r="F16" s="2284"/>
    </row>
    <row r="17" spans="1:11" ht="12.75" customHeight="1" thickBot="1" x14ac:dyDescent="0.25">
      <c r="A17" s="2300" t="s">
        <v>67</v>
      </c>
      <c r="B17" s="2301"/>
      <c r="C17" s="1599"/>
      <c r="D17" s="511"/>
      <c r="E17" s="1599"/>
      <c r="F17" s="1598">
        <f>SUM(C17+D17)-E17</f>
        <v>0</v>
      </c>
    </row>
    <row r="18" spans="1:11" ht="12.75" customHeight="1" thickTop="1" thickBot="1" x14ac:dyDescent="0.25">
      <c r="A18" s="2300" t="s">
        <v>7</v>
      </c>
      <c r="B18" s="2301"/>
      <c r="C18" s="1599"/>
      <c r="D18" s="511"/>
      <c r="E18" s="1599"/>
      <c r="F18" s="1598">
        <f>SUM(C18+D18)-E18</f>
        <v>0</v>
      </c>
    </row>
    <row r="19" spans="1:11" ht="12.75" customHeight="1" thickTop="1" thickBot="1" x14ac:dyDescent="0.25">
      <c r="A19" s="2300" t="s">
        <v>454</v>
      </c>
      <c r="B19" s="2301"/>
      <c r="C19" s="1599"/>
      <c r="D19" s="511"/>
      <c r="E19" s="1599"/>
      <c r="F19" s="1598">
        <f>SUM(C19+D19)-E19</f>
        <v>0</v>
      </c>
    </row>
    <row r="20" spans="1:11" ht="12.75" customHeight="1" thickTop="1" thickBot="1" x14ac:dyDescent="0.25">
      <c r="A20" s="2302" t="s">
        <v>527</v>
      </c>
      <c r="B20" s="2303"/>
      <c r="C20" s="1599"/>
      <c r="D20" s="511"/>
      <c r="E20" s="1599"/>
      <c r="F20" s="1598">
        <f>SUM(C20+D20)-E20</f>
        <v>0</v>
      </c>
    </row>
    <row r="21" spans="1:11" ht="14.25" thickTop="1" thickBot="1" x14ac:dyDescent="0.25">
      <c r="A21" s="2275" t="s">
        <v>736</v>
      </c>
      <c r="B21" s="2291"/>
      <c r="C21" s="1598">
        <f>SUM(C17:C20)</f>
        <v>0</v>
      </c>
      <c r="D21" s="1598">
        <f>SUM(D17:D20)</f>
        <v>0</v>
      </c>
      <c r="E21" s="1598">
        <f>SUM(E17:E20)</f>
        <v>0</v>
      </c>
      <c r="F21" s="1598">
        <f>SUM(F17:F20)</f>
        <v>0</v>
      </c>
      <c r="G21" s="684"/>
    </row>
    <row r="22" spans="1:11" ht="13.5" thickTop="1" x14ac:dyDescent="0.2">
      <c r="A22" s="2304" t="s">
        <v>1326</v>
      </c>
      <c r="B22" s="2274"/>
      <c r="C22" s="2282"/>
      <c r="D22" s="2283"/>
      <c r="E22" s="2283"/>
      <c r="F22" s="2284"/>
    </row>
    <row r="23" spans="1:11" ht="23.25" customHeight="1" thickBot="1" x14ac:dyDescent="0.25">
      <c r="A23" s="2275" t="s">
        <v>737</v>
      </c>
      <c r="B23" s="2291"/>
      <c r="C23" s="926"/>
      <c r="D23" s="926"/>
      <c r="E23" s="926"/>
      <c r="F23" s="1598">
        <f>SUM(C23+D23)-E23</f>
        <v>0</v>
      </c>
      <c r="G23" s="684"/>
    </row>
    <row r="24" spans="1:11" ht="13.5" thickTop="1" x14ac:dyDescent="0.2">
      <c r="A24" s="2304" t="s">
        <v>1327</v>
      </c>
      <c r="B24" s="2274"/>
      <c r="C24" s="2282"/>
      <c r="D24" s="2283"/>
      <c r="E24" s="2283"/>
      <c r="F24" s="2284"/>
    </row>
    <row r="25" spans="1:11" ht="13.5" thickBot="1" x14ac:dyDescent="0.25">
      <c r="A25" s="2275" t="s">
        <v>738</v>
      </c>
      <c r="B25" s="2307"/>
      <c r="C25" s="926"/>
      <c r="D25" s="926"/>
      <c r="E25" s="926"/>
      <c r="F25" s="1598">
        <f>SUM(C25+D25)-E25</f>
        <v>0</v>
      </c>
      <c r="G25" s="684"/>
    </row>
    <row r="26" spans="1:11" ht="13.5" thickTop="1" x14ac:dyDescent="0.2">
      <c r="A26" s="2273" t="s">
        <v>762</v>
      </c>
      <c r="B26" s="2274"/>
      <c r="C26" s="1600"/>
      <c r="D26" s="1600"/>
      <c r="E26" s="1600"/>
      <c r="F26" s="1601"/>
    </row>
    <row r="27" spans="1:11" ht="13.5" thickBot="1" x14ac:dyDescent="0.25">
      <c r="A27" s="2275" t="s">
        <v>1260</v>
      </c>
      <c r="B27" s="2276"/>
      <c r="C27" s="511"/>
      <c r="D27" s="511"/>
      <c r="E27" s="511"/>
      <c r="F27" s="1598">
        <f>SUM(C27+D27)-E27</f>
        <v>0</v>
      </c>
      <c r="G27" s="684"/>
    </row>
    <row r="28" spans="1:11" ht="7.5" customHeight="1" thickTop="1" x14ac:dyDescent="0.2">
      <c r="A28" s="547"/>
    </row>
    <row r="29" spans="1:11" ht="23.25" customHeight="1" x14ac:dyDescent="0.2">
      <c r="A29" s="2305" t="s">
        <v>685</v>
      </c>
      <c r="B29" s="2306"/>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8" t="s">
        <v>3</v>
      </c>
      <c r="K30" s="119"/>
    </row>
    <row r="31" spans="1:11" ht="12" customHeight="1" x14ac:dyDescent="0.2">
      <c r="A31" s="1103" t="s">
        <v>2115</v>
      </c>
      <c r="B31" s="657">
        <v>40850</v>
      </c>
      <c r="C31" s="1101">
        <v>750000</v>
      </c>
      <c r="D31" s="1604">
        <v>2</v>
      </c>
      <c r="E31" s="1101">
        <v>750000</v>
      </c>
      <c r="F31" s="1101"/>
      <c r="G31" s="1101"/>
      <c r="H31" s="1101">
        <v>35000</v>
      </c>
      <c r="I31" s="1102">
        <f>((E31+F31)-H31)+G31</f>
        <v>715000</v>
      </c>
      <c r="J31" s="1101">
        <v>714337</v>
      </c>
      <c r="K31" s="118"/>
    </row>
    <row r="32" spans="1:11" ht="12" customHeight="1" x14ac:dyDescent="0.2">
      <c r="A32" s="1103" t="s">
        <v>2126</v>
      </c>
      <c r="B32" s="657">
        <v>42459</v>
      </c>
      <c r="C32" s="1101">
        <v>105000</v>
      </c>
      <c r="D32" s="1604">
        <v>4</v>
      </c>
      <c r="E32" s="1101"/>
      <c r="F32" s="1101">
        <v>105000</v>
      </c>
      <c r="G32" s="1101"/>
      <c r="H32" s="1101"/>
      <c r="I32" s="1102">
        <f>((E32+F32)-H32)+G32</f>
        <v>105000</v>
      </c>
      <c r="J32" s="1101">
        <v>105000</v>
      </c>
      <c r="K32" s="118"/>
    </row>
    <row r="33" spans="1:11" ht="12" customHeight="1" x14ac:dyDescent="0.2">
      <c r="A33" s="1103" t="s">
        <v>2147</v>
      </c>
      <c r="B33" s="657">
        <v>42551</v>
      </c>
      <c r="C33" s="1101">
        <v>285000</v>
      </c>
      <c r="D33" s="1604">
        <v>4</v>
      </c>
      <c r="E33" s="1101"/>
      <c r="F33" s="1101">
        <v>285000</v>
      </c>
      <c r="G33" s="1101"/>
      <c r="H33" s="1101"/>
      <c r="I33" s="1102">
        <f t="shared" ref="I33:I48" si="1">((E33+F33)-H33)+G33</f>
        <v>285000</v>
      </c>
      <c r="J33" s="1101">
        <v>285000</v>
      </c>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c r="B35" s="657"/>
      <c r="C35" s="1104"/>
      <c r="D35" s="1604"/>
      <c r="E35" s="1104"/>
      <c r="F35" s="1104"/>
      <c r="G35" s="1104"/>
      <c r="H35" s="1104"/>
      <c r="I35" s="1102">
        <f t="shared" si="1"/>
        <v>0</v>
      </c>
      <c r="J35" s="1104"/>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1140000</v>
      </c>
      <c r="D49" s="1603"/>
      <c r="E49" s="1102">
        <f t="shared" ref="E49:J49" si="2">SUM(E31:E48)</f>
        <v>750000</v>
      </c>
      <c r="F49" s="1102">
        <f t="shared" si="2"/>
        <v>390000</v>
      </c>
      <c r="G49" s="1102">
        <f t="shared" si="2"/>
        <v>0</v>
      </c>
      <c r="H49" s="1102">
        <f t="shared" si="2"/>
        <v>35000</v>
      </c>
      <c r="I49" s="1102">
        <f t="shared" si="2"/>
        <v>1105000</v>
      </c>
      <c r="J49" s="1102">
        <f t="shared" si="2"/>
        <v>1104337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4" t="s">
        <v>687</v>
      </c>
      <c r="C52" s="2295"/>
      <c r="D52" s="2295"/>
      <c r="E52" s="124" t="s">
        <v>1011</v>
      </c>
      <c r="F52" s="2296"/>
      <c r="G52" s="2297"/>
      <c r="H52" s="118"/>
      <c r="I52" s="118"/>
      <c r="J52" s="121"/>
    </row>
    <row r="53" spans="1:11" ht="11.25" customHeight="1" x14ac:dyDescent="0.2">
      <c r="A53" s="752" t="s">
        <v>1086</v>
      </c>
      <c r="B53" s="125" t="s">
        <v>1127</v>
      </c>
      <c r="C53" s="121"/>
      <c r="D53" s="117"/>
      <c r="E53" s="124" t="s">
        <v>587</v>
      </c>
      <c r="F53" s="2298"/>
      <c r="G53" s="2299"/>
      <c r="H53" s="118"/>
      <c r="I53" s="118"/>
      <c r="J53" s="121"/>
    </row>
    <row r="54" spans="1:11" ht="11.25" customHeight="1" x14ac:dyDescent="0.2">
      <c r="A54" s="753"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2" colorId="8" zoomScale="110" zoomScaleNormal="110" workbookViewId="0">
      <selection activeCell="L32" sqref="L3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7"/>
      <c r="I1" s="758"/>
      <c r="J1" s="757"/>
    </row>
    <row r="2" spans="1:11" ht="36.75" x14ac:dyDescent="0.2">
      <c r="A2" s="2311" t="s">
        <v>1972</v>
      </c>
      <c r="B2" s="2312"/>
      <c r="C2" s="2312"/>
      <c r="D2" s="2312"/>
      <c r="E2" s="2313"/>
      <c r="F2" s="1883" t="s">
        <v>1077</v>
      </c>
      <c r="G2" s="1884" t="s">
        <v>101</v>
      </c>
      <c r="H2" s="1884" t="s">
        <v>479</v>
      </c>
      <c r="I2" s="1884" t="s">
        <v>1379</v>
      </c>
      <c r="J2" s="1884" t="s">
        <v>1022</v>
      </c>
      <c r="K2" s="1884" t="s">
        <v>145</v>
      </c>
    </row>
    <row r="3" spans="1:11" x14ac:dyDescent="0.2">
      <c r="A3" s="2314" t="s">
        <v>1946</v>
      </c>
      <c r="B3" s="2315"/>
      <c r="C3" s="2315"/>
      <c r="D3" s="2315"/>
      <c r="E3" s="2316"/>
      <c r="F3" s="255"/>
      <c r="G3" s="562"/>
      <c r="H3" s="562">
        <v>0</v>
      </c>
      <c r="I3" s="562"/>
      <c r="J3" s="1215">
        <v>595</v>
      </c>
      <c r="K3" s="1215">
        <v>0</v>
      </c>
    </row>
    <row r="4" spans="1:11" x14ac:dyDescent="0.2">
      <c r="A4" s="2317" t="s">
        <v>434</v>
      </c>
      <c r="B4" s="2318"/>
      <c r="C4" s="2318"/>
      <c r="D4" s="2318"/>
      <c r="E4" s="2295"/>
      <c r="F4" s="549"/>
      <c r="G4" s="570"/>
      <c r="H4" s="569"/>
      <c r="I4" s="570"/>
      <c r="J4" s="1193"/>
      <c r="K4" s="1193"/>
    </row>
    <row r="5" spans="1:11" ht="13.5" customHeight="1" x14ac:dyDescent="0.2">
      <c r="A5" s="2328" t="s">
        <v>1259</v>
      </c>
      <c r="B5" s="2329"/>
      <c r="C5" s="2329"/>
      <c r="D5" s="2329"/>
      <c r="E5" s="2330"/>
      <c r="F5" s="1149" t="s">
        <v>1014</v>
      </c>
      <c r="G5" s="568"/>
      <c r="H5" s="562">
        <v>9167</v>
      </c>
      <c r="I5" s="1212"/>
      <c r="J5" s="1183"/>
      <c r="K5" s="1183"/>
    </row>
    <row r="6" spans="1:11" x14ac:dyDescent="0.2">
      <c r="A6" s="1885" t="s">
        <v>836</v>
      </c>
      <c r="B6" s="1886"/>
      <c r="C6" s="1886"/>
      <c r="D6" s="1886"/>
      <c r="E6" s="1887"/>
      <c r="F6" s="256" t="s">
        <v>1015</v>
      </c>
      <c r="G6" s="562"/>
      <c r="H6" s="562"/>
      <c r="I6" s="562"/>
      <c r="J6" s="1215"/>
      <c r="K6" s="1215"/>
    </row>
    <row r="7" spans="1:11" x14ac:dyDescent="0.2">
      <c r="A7" s="650" t="s">
        <v>282</v>
      </c>
      <c r="B7" s="1888"/>
      <c r="C7" s="1888"/>
      <c r="D7" s="1888"/>
      <c r="E7" s="1889"/>
      <c r="F7" s="1149" t="s">
        <v>1016</v>
      </c>
      <c r="G7" s="570"/>
      <c r="H7" s="570"/>
      <c r="I7" s="570"/>
      <c r="J7" s="1213"/>
      <c r="K7" s="1215">
        <v>1596</v>
      </c>
    </row>
    <row r="8" spans="1:11" x14ac:dyDescent="0.2">
      <c r="A8" s="650" t="s">
        <v>408</v>
      </c>
      <c r="B8" s="1888"/>
      <c r="C8" s="1888"/>
      <c r="D8" s="1888"/>
      <c r="E8" s="1889"/>
      <c r="F8" s="1149" t="s">
        <v>1017</v>
      </c>
      <c r="G8" s="567"/>
      <c r="H8" s="567"/>
      <c r="I8" s="567"/>
      <c r="J8" s="1215">
        <v>618</v>
      </c>
      <c r="K8" s="1193"/>
    </row>
    <row r="9" spans="1:11" x14ac:dyDescent="0.2">
      <c r="A9" s="650" t="s">
        <v>145</v>
      </c>
      <c r="B9" s="1888"/>
      <c r="C9" s="1888"/>
      <c r="D9" s="1888"/>
      <c r="E9" s="1889"/>
      <c r="F9" s="256" t="s">
        <v>1019</v>
      </c>
      <c r="G9" s="567"/>
      <c r="H9" s="568"/>
      <c r="I9" s="568"/>
      <c r="J9" s="1213"/>
      <c r="K9" s="1215">
        <v>7109</v>
      </c>
    </row>
    <row r="10" spans="1:11" ht="12" customHeight="1" x14ac:dyDescent="0.2">
      <c r="A10" s="2331" t="s">
        <v>1908</v>
      </c>
      <c r="B10" s="2308"/>
      <c r="C10" s="2308"/>
      <c r="D10" s="2308"/>
      <c r="E10" s="2332"/>
      <c r="F10" s="1280" t="s">
        <v>1030</v>
      </c>
      <c r="G10" s="567"/>
      <c r="H10" s="1281"/>
      <c r="I10" s="562"/>
      <c r="J10" s="1215"/>
      <c r="K10" s="1215"/>
    </row>
    <row r="11" spans="1:11" x14ac:dyDescent="0.2">
      <c r="A11" s="2328" t="s">
        <v>167</v>
      </c>
      <c r="B11" s="2329"/>
      <c r="C11" s="2329"/>
      <c r="D11" s="2329"/>
      <c r="E11" s="2330"/>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9167</v>
      </c>
      <c r="I12" s="563">
        <f>SUM(I5:I11)</f>
        <v>0</v>
      </c>
      <c r="J12" s="563">
        <f>SUM(J5:J11)</f>
        <v>618</v>
      </c>
      <c r="K12" s="563">
        <f>SUM(K5:K11)</f>
        <v>8705</v>
      </c>
    </row>
    <row r="13" spans="1:11" ht="12.75" customHeight="1" thickTop="1" x14ac:dyDescent="0.2">
      <c r="A13" s="2319" t="s">
        <v>435</v>
      </c>
      <c r="B13" s="2320"/>
      <c r="C13" s="2320"/>
      <c r="D13" s="2320"/>
      <c r="E13" s="2321"/>
      <c r="F13" s="1150"/>
      <c r="G13" s="564"/>
      <c r="H13" s="565"/>
      <c r="I13" s="566"/>
      <c r="J13" s="566"/>
      <c r="K13" s="566"/>
    </row>
    <row r="14" spans="1:11" x14ac:dyDescent="0.2">
      <c r="A14" s="2336" t="s">
        <v>535</v>
      </c>
      <c r="B14" s="2336"/>
      <c r="C14" s="2336"/>
      <c r="D14" s="2336"/>
      <c r="E14" s="2337"/>
      <c r="F14" s="257" t="s">
        <v>1020</v>
      </c>
      <c r="G14" s="567"/>
      <c r="H14" s="562">
        <v>9167</v>
      </c>
      <c r="I14" s="568"/>
      <c r="J14" s="1183"/>
      <c r="K14" s="1215">
        <v>8705</v>
      </c>
    </row>
    <row r="15" spans="1:11" x14ac:dyDescent="0.2">
      <c r="A15" s="2329" t="s">
        <v>5</v>
      </c>
      <c r="B15" s="2329"/>
      <c r="C15" s="2329"/>
      <c r="D15" s="2329"/>
      <c r="E15" s="2330"/>
      <c r="F15" s="257" t="s">
        <v>1021</v>
      </c>
      <c r="G15" s="568"/>
      <c r="H15" s="562"/>
      <c r="I15" s="562"/>
      <c r="J15" s="1215">
        <v>1166</v>
      </c>
      <c r="K15" s="1215"/>
    </row>
    <row r="16" spans="1:11" ht="12.75" customHeight="1" x14ac:dyDescent="0.2">
      <c r="A16" s="2329" t="s">
        <v>339</v>
      </c>
      <c r="B16" s="2329"/>
      <c r="C16" s="2329"/>
      <c r="D16" s="2329"/>
      <c r="E16" s="2330"/>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2" t="s">
        <v>433</v>
      </c>
      <c r="B18" s="2323"/>
      <c r="C18" s="2323"/>
      <c r="D18" s="2323"/>
      <c r="E18" s="2324"/>
      <c r="F18" s="257" t="s">
        <v>1107</v>
      </c>
      <c r="G18" s="567"/>
      <c r="H18" s="567"/>
      <c r="I18" s="567"/>
      <c r="J18" s="1215"/>
      <c r="K18" s="1201"/>
    </row>
    <row r="19" spans="1:11" ht="23.25" customHeight="1" x14ac:dyDescent="0.2">
      <c r="A19" s="2329" t="s">
        <v>490</v>
      </c>
      <c r="B19" s="2339"/>
      <c r="C19" s="2339"/>
      <c r="D19" s="2339"/>
      <c r="E19" s="2330"/>
      <c r="F19" s="257" t="s">
        <v>1108</v>
      </c>
      <c r="G19" s="567"/>
      <c r="H19" s="567"/>
      <c r="I19" s="567"/>
      <c r="J19" s="1215"/>
      <c r="K19" s="1201"/>
    </row>
    <row r="20" spans="1:11" ht="12.75" customHeight="1" x14ac:dyDescent="0.2">
      <c r="A20" s="2340" t="s">
        <v>1907</v>
      </c>
      <c r="B20" s="2341"/>
      <c r="C20" s="2341"/>
      <c r="D20" s="2341"/>
      <c r="E20" s="2342"/>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8" t="s">
        <v>1909</v>
      </c>
      <c r="B22" s="2308"/>
      <c r="C22" s="2308"/>
      <c r="D22" s="2308"/>
      <c r="E22" s="2338"/>
      <c r="F22" s="257" t="s">
        <v>1030</v>
      </c>
      <c r="G22" s="567"/>
      <c r="H22" s="562"/>
      <c r="I22" s="562"/>
      <c r="J22" s="1216"/>
      <c r="K22" s="1215"/>
    </row>
    <row r="23" spans="1:11" ht="12.75" customHeight="1" thickBot="1" x14ac:dyDescent="0.25">
      <c r="A23" s="1241" t="s">
        <v>1079</v>
      </c>
      <c r="B23" s="1236"/>
      <c r="C23" s="1236"/>
      <c r="D23" s="1236"/>
      <c r="E23" s="1242"/>
      <c r="F23" s="1202"/>
      <c r="G23" s="563">
        <f>SUM(G14:G16,G21,G22)</f>
        <v>0</v>
      </c>
      <c r="H23" s="563">
        <f>SUM(H14:H16,H21,H22)</f>
        <v>9167</v>
      </c>
      <c r="I23" s="563">
        <f>SUM(I14:I16,I21,I22)</f>
        <v>0</v>
      </c>
      <c r="J23" s="563">
        <f>SUM(J14:J16,J21,J22)</f>
        <v>1166</v>
      </c>
      <c r="K23" s="563">
        <f>SUM(K14:K16,K21,K22)</f>
        <v>8705</v>
      </c>
    </row>
    <row r="24" spans="1:11" ht="12.75" customHeight="1" thickTop="1" thickBot="1" x14ac:dyDescent="0.25">
      <c r="A24" s="1241" t="s">
        <v>1947</v>
      </c>
      <c r="B24" s="1210"/>
      <c r="C24" s="1210"/>
      <c r="D24" s="1210"/>
      <c r="E24" s="1243"/>
      <c r="F24" s="1244"/>
      <c r="G24" s="1217">
        <f>SUM(G3,G12)-G23</f>
        <v>0</v>
      </c>
      <c r="H24" s="1217">
        <f>SUM(H3,H12)-H23</f>
        <v>0</v>
      </c>
      <c r="I24" s="1217">
        <f>SUM(I3,I12)-I23</f>
        <v>0</v>
      </c>
      <c r="J24" s="1217">
        <f>SUM(J3,J12)-J23</f>
        <v>47</v>
      </c>
      <c r="K24" s="1217">
        <f>SUM(K3,K12)-K23</f>
        <v>0</v>
      </c>
    </row>
    <row r="25" spans="1:11" ht="13.5" thickTop="1" x14ac:dyDescent="0.2">
      <c r="A25" s="1203" t="s">
        <v>496</v>
      </c>
      <c r="B25" s="1189"/>
      <c r="C25" s="1189"/>
      <c r="D25" s="1189"/>
      <c r="E25" s="1190"/>
      <c r="F25" s="1188">
        <v>714</v>
      </c>
      <c r="G25" s="1218"/>
      <c r="H25" s="1218"/>
      <c r="I25" s="1218"/>
      <c r="J25" s="1216">
        <v>47</v>
      </c>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3"/>
      <c r="I31" s="2334"/>
      <c r="J31" s="2334"/>
      <c r="K31" s="2334"/>
    </row>
    <row r="32" spans="1:11" x14ac:dyDescent="0.2">
      <c r="A32" s="59"/>
      <c r="B32" s="9"/>
      <c r="C32" s="9"/>
      <c r="D32" s="9"/>
      <c r="E32" s="551"/>
      <c r="F32" s="1156" t="s">
        <v>639</v>
      </c>
      <c r="G32" s="571"/>
      <c r="H32" s="2335"/>
      <c r="I32" s="2334"/>
      <c r="J32" s="2334"/>
      <c r="K32" s="2334"/>
    </row>
    <row r="33" spans="1:11" ht="9.75" customHeight="1" x14ac:dyDescent="0.2">
      <c r="A33" s="1785" t="s">
        <v>1906</v>
      </c>
      <c r="B33" s="113"/>
      <c r="C33" s="113"/>
      <c r="D33" s="113"/>
      <c r="E33" s="113"/>
      <c r="F33" s="113"/>
      <c r="G33" s="572"/>
      <c r="H33" s="2335"/>
      <c r="I33" s="2334"/>
      <c r="J33" s="2334"/>
      <c r="K33" s="2334"/>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8" t="s">
        <v>640</v>
      </c>
      <c r="B41" s="2309"/>
      <c r="C41" s="2309"/>
      <c r="D41" s="2309"/>
      <c r="E41" s="2309"/>
      <c r="F41" s="231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2" sqref="L3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3"/>
      <c r="K1" s="2344"/>
      <c r="L1" s="2344"/>
    </row>
    <row r="2" spans="1:14" ht="48" customHeight="1" x14ac:dyDescent="0.2">
      <c r="A2" s="1876" t="s">
        <v>1973</v>
      </c>
      <c r="B2" s="634" t="s">
        <v>444</v>
      </c>
      <c r="C2" s="1560" t="s">
        <v>2065</v>
      </c>
      <c r="D2" s="1560" t="s">
        <v>1977</v>
      </c>
      <c r="E2" s="1560" t="s">
        <v>1974</v>
      </c>
      <c r="F2" s="1560" t="s">
        <v>2066</v>
      </c>
      <c r="G2" s="64" t="s">
        <v>709</v>
      </c>
      <c r="H2" s="1560" t="s">
        <v>2067</v>
      </c>
      <c r="I2" s="1560" t="s">
        <v>1975</v>
      </c>
      <c r="J2" s="1560" t="s">
        <v>1976</v>
      </c>
      <c r="K2" s="1560" t="s">
        <v>2068</v>
      </c>
      <c r="L2" s="1560" t="s">
        <v>2069</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11308</v>
      </c>
      <c r="D5" s="641"/>
      <c r="E5" s="641"/>
      <c r="F5" s="1066">
        <f>(C5+D5)-E5</f>
        <v>11308</v>
      </c>
      <c r="G5" s="637"/>
      <c r="H5" s="643"/>
      <c r="I5" s="643"/>
      <c r="J5" s="643"/>
      <c r="K5" s="648"/>
      <c r="L5" s="1065">
        <f>F5-K5</f>
        <v>11308</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8214873</v>
      </c>
      <c r="D8" s="642">
        <v>17048</v>
      </c>
      <c r="E8" s="642"/>
      <c r="F8" s="1066">
        <f>(C8+D8)-E8</f>
        <v>8231921</v>
      </c>
      <c r="G8" s="638">
        <v>50</v>
      </c>
      <c r="H8" s="574">
        <v>1861540</v>
      </c>
      <c r="I8" s="574">
        <v>143060</v>
      </c>
      <c r="J8" s="574"/>
      <c r="K8" s="1065">
        <f>(H8+I8)-J8</f>
        <v>2004600</v>
      </c>
      <c r="L8" s="1065">
        <f>F8-K8</f>
        <v>6227321</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234071</v>
      </c>
      <c r="D10" s="1067">
        <v>1166</v>
      </c>
      <c r="E10" s="1067"/>
      <c r="F10" s="1068">
        <f>(C10+D10)-E10</f>
        <v>235237</v>
      </c>
      <c r="G10" s="638">
        <v>20</v>
      </c>
      <c r="H10" s="1069">
        <v>109904</v>
      </c>
      <c r="I10" s="1069">
        <v>9349</v>
      </c>
      <c r="J10" s="1069"/>
      <c r="K10" s="1065">
        <f>(H10+I10)-J10</f>
        <v>119253</v>
      </c>
      <c r="L10" s="1065">
        <f>F10-K10</f>
        <v>115984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556056</v>
      </c>
      <c r="D12" s="642">
        <v>87123</v>
      </c>
      <c r="E12" s="642">
        <v>45534</v>
      </c>
      <c r="F12" s="1066">
        <f>(C12+D12)-E12</f>
        <v>597645</v>
      </c>
      <c r="G12" s="638">
        <v>10</v>
      </c>
      <c r="H12" s="574">
        <v>296262</v>
      </c>
      <c r="I12" s="574">
        <v>59764</v>
      </c>
      <c r="J12" s="574">
        <v>45534</v>
      </c>
      <c r="K12" s="1065">
        <f>(H12+I12)-J12</f>
        <v>310492</v>
      </c>
      <c r="L12" s="1065">
        <f>F12-K12</f>
        <v>287153</v>
      </c>
    </row>
    <row r="13" spans="1:14" ht="14.25" thickTop="1" thickBot="1" x14ac:dyDescent="0.25">
      <c r="A13" s="653" t="s">
        <v>1336</v>
      </c>
      <c r="B13" s="285">
        <v>252</v>
      </c>
      <c r="C13" s="642">
        <v>516753</v>
      </c>
      <c r="D13" s="642">
        <v>82400</v>
      </c>
      <c r="E13" s="642">
        <v>35750</v>
      </c>
      <c r="F13" s="1066">
        <f>(C13+D13)-E13</f>
        <v>563403</v>
      </c>
      <c r="G13" s="638">
        <v>5</v>
      </c>
      <c r="H13" s="574">
        <v>488924</v>
      </c>
      <c r="I13" s="574">
        <v>32382</v>
      </c>
      <c r="J13" s="574">
        <v>35750</v>
      </c>
      <c r="K13" s="1065">
        <f>(H13+I13)-J13</f>
        <v>485556</v>
      </c>
      <c r="L13" s="1065">
        <f>F13-K13</f>
        <v>77847</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9533061</v>
      </c>
      <c r="D16" s="644">
        <f>SUM(D3,D5:D6,D8:D10,D12:D15)</f>
        <v>187737</v>
      </c>
      <c r="E16" s="644">
        <f>SUM(E3,E5:E6,E8:E10,E12:E15)</f>
        <v>81284</v>
      </c>
      <c r="F16" s="644">
        <f>SUM(F3,F5:F6,F8:F10,F12:F15)</f>
        <v>9639514</v>
      </c>
      <c r="G16" s="638"/>
      <c r="H16" s="644">
        <f>SUM(H3,H6,H8:H10,H12:H14,)</f>
        <v>2756630</v>
      </c>
      <c r="I16" s="644">
        <f>SUM(I3,I6,I8:I10,I12:I14,)</f>
        <v>244555</v>
      </c>
      <c r="J16" s="644">
        <f>SUM(J3,J6,J8:J10,J12:J14,)</f>
        <v>81284</v>
      </c>
      <c r="K16" s="1066">
        <f>(H16+I16)-J16</f>
        <v>2919901</v>
      </c>
      <c r="L16" s="1066">
        <f>F16-K16</f>
        <v>6719613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244555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 activePane="bottomLeft" state="frozen"/>
      <selection activeCell="L32" sqref="L32"/>
      <selection pane="bottomLeft" activeCell="L32" sqref="L3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9"/>
    </row>
    <row r="2" spans="1:7" ht="13.5" thickBot="1" x14ac:dyDescent="0.25">
      <c r="A2" s="2351" t="s">
        <v>567</v>
      </c>
      <c r="B2" s="2352"/>
      <c r="C2" s="2352"/>
      <c r="D2" s="2352"/>
      <c r="E2" s="2352"/>
      <c r="F2" s="2353"/>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3410102</v>
      </c>
      <c r="G8" s="357"/>
    </row>
    <row r="9" spans="1:7" ht="12" customHeight="1" x14ac:dyDescent="0.2">
      <c r="A9" s="359" t="s">
        <v>539</v>
      </c>
      <c r="B9" s="943" t="s">
        <v>1872</v>
      </c>
      <c r="C9" s="358"/>
      <c r="D9" s="359" t="s">
        <v>591</v>
      </c>
      <c r="E9" s="578"/>
      <c r="F9" s="945">
        <f>'Expenditures 15-22'!K150</f>
        <v>182795</v>
      </c>
      <c r="G9" s="946"/>
    </row>
    <row r="10" spans="1:7" ht="12" customHeight="1" x14ac:dyDescent="0.2">
      <c r="A10" s="359" t="s">
        <v>589</v>
      </c>
      <c r="B10" s="943" t="s">
        <v>1873</v>
      </c>
      <c r="C10" s="358"/>
      <c r="D10" s="359" t="s">
        <v>591</v>
      </c>
      <c r="E10" s="578"/>
      <c r="F10" s="945">
        <f>'Expenditures 15-22'!K168</f>
        <v>69791</v>
      </c>
      <c r="G10" s="946"/>
    </row>
    <row r="11" spans="1:7" ht="12" customHeight="1" x14ac:dyDescent="0.2">
      <c r="A11" s="359" t="s">
        <v>540</v>
      </c>
      <c r="B11" s="943" t="s">
        <v>1874</v>
      </c>
      <c r="C11" s="358"/>
      <c r="D11" s="359" t="s">
        <v>591</v>
      </c>
      <c r="E11" s="578"/>
      <c r="F11" s="945">
        <f>'Expenditures 15-22'!K204</f>
        <v>346055</v>
      </c>
      <c r="G11" s="946"/>
    </row>
    <row r="12" spans="1:7" ht="12" customHeight="1" x14ac:dyDescent="0.2">
      <c r="A12" s="359" t="s">
        <v>541</v>
      </c>
      <c r="B12" s="943" t="s">
        <v>1875</v>
      </c>
      <c r="C12" s="358"/>
      <c r="D12" s="359" t="s">
        <v>591</v>
      </c>
      <c r="E12" s="578"/>
      <c r="F12" s="945">
        <f>'Expenditures 15-22'!K288</f>
        <v>169039</v>
      </c>
      <c r="G12" s="946"/>
    </row>
    <row r="13" spans="1:7" ht="12" customHeight="1" x14ac:dyDescent="0.2">
      <c r="A13" s="359" t="s">
        <v>113</v>
      </c>
      <c r="B13" s="943" t="s">
        <v>1876</v>
      </c>
      <c r="C13" s="358"/>
      <c r="D13" s="359" t="s">
        <v>591</v>
      </c>
      <c r="E13" s="578"/>
      <c r="F13" s="945">
        <f>'Expenditures 15-22'!K331</f>
        <v>110813</v>
      </c>
      <c r="G13" s="947"/>
    </row>
    <row r="14" spans="1:7" ht="12" customHeight="1" thickBot="1" x14ac:dyDescent="0.25">
      <c r="A14" s="948"/>
      <c r="B14" s="579"/>
      <c r="C14" s="580"/>
      <c r="D14" s="1003" t="s">
        <v>591</v>
      </c>
      <c r="E14" s="591" t="s">
        <v>1134</v>
      </c>
      <c r="F14" s="949">
        <f>SUM(F8:F13)</f>
        <v>4288595</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75259</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69383</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500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149967</v>
      </c>
      <c r="G53" s="357"/>
    </row>
    <row r="54" spans="1:7" ht="12" customHeight="1" x14ac:dyDescent="0.2">
      <c r="A54" s="359" t="s">
        <v>538</v>
      </c>
      <c r="B54" s="359" t="s">
        <v>1884</v>
      </c>
      <c r="C54" s="964" t="s">
        <v>1160</v>
      </c>
      <c r="D54" s="960" t="s">
        <v>1302</v>
      </c>
      <c r="E54" s="578"/>
      <c r="F54" s="1107">
        <f>'Expenditures 15-22'!G114</f>
        <v>55601</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31522</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35000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21013</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82400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4676</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38</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525359</v>
      </c>
      <c r="G75" s="357"/>
    </row>
    <row r="76" spans="1:8" s="970" customFormat="1" ht="12" customHeight="1" thickTop="1" thickBot="1" x14ac:dyDescent="0.25">
      <c r="A76" s="584"/>
      <c r="B76" s="582"/>
      <c r="C76" s="583"/>
      <c r="D76" s="969" t="s">
        <v>1858</v>
      </c>
      <c r="E76" s="594"/>
      <c r="F76" s="1113">
        <f>(F14-F75)</f>
        <v>3763236</v>
      </c>
      <c r="G76" s="359"/>
    </row>
    <row r="77" spans="1:8" s="970" customFormat="1" ht="12" customHeight="1" thickTop="1" x14ac:dyDescent="0.2">
      <c r="A77" s="585"/>
      <c r="B77" s="582"/>
      <c r="C77" s="583"/>
      <c r="D77" s="969" t="s">
        <v>1948</v>
      </c>
      <c r="E77" s="594"/>
      <c r="F77" s="1619">
        <v>381.44</v>
      </c>
      <c r="G77" s="360"/>
      <c r="H77" s="359"/>
    </row>
    <row r="78" spans="1:8" s="970" customFormat="1" ht="12" customHeight="1" thickBot="1" x14ac:dyDescent="0.25">
      <c r="A78" s="586"/>
      <c r="B78" s="582"/>
      <c r="C78" s="583"/>
      <c r="D78" s="969" t="s">
        <v>1928</v>
      </c>
      <c r="E78" s="594" t="s">
        <v>1134</v>
      </c>
      <c r="F78" s="1114">
        <f>IF(F77&gt;0,F76/F77," Complete Line 77")</f>
        <v>9865.8661912751686</v>
      </c>
      <c r="G78" s="359"/>
    </row>
    <row r="79" spans="1:8" s="970" customFormat="1" ht="12" thickTop="1" x14ac:dyDescent="0.2">
      <c r="A79" s="384"/>
      <c r="B79" s="359"/>
      <c r="C79" s="358"/>
      <c r="D79" s="581"/>
      <c r="E79" s="578"/>
      <c r="F79" s="971"/>
      <c r="G79" s="359"/>
    </row>
    <row r="80" spans="1:8" s="970" customFormat="1" ht="12" thickBot="1" x14ac:dyDescent="0.25">
      <c r="A80" s="2345" t="s">
        <v>1317</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7398</v>
      </c>
      <c r="G93" s="978"/>
    </row>
    <row r="94" spans="1:7" ht="12" customHeight="1" x14ac:dyDescent="0.2">
      <c r="A94" s="979" t="s">
        <v>147</v>
      </c>
      <c r="B94" s="979" t="s">
        <v>183</v>
      </c>
      <c r="C94" s="976">
        <v>1700</v>
      </c>
      <c r="D94" s="985" t="str">
        <f>'Revenues 9-14'!A82</f>
        <v>Total District/School Activity Income</v>
      </c>
      <c r="E94" s="385"/>
      <c r="F94" s="1072">
        <f>SUM('Revenues 9-14'!C82,'Revenues 9-14'!D82)</f>
        <v>18408</v>
      </c>
      <c r="G94" s="978"/>
    </row>
    <row r="95" spans="1:7" ht="12" customHeight="1" x14ac:dyDescent="0.2">
      <c r="A95" s="979" t="s">
        <v>538</v>
      </c>
      <c r="B95" s="979" t="s">
        <v>184</v>
      </c>
      <c r="C95" s="976">
        <f>'Revenues 9-14'!B84</f>
        <v>1811</v>
      </c>
      <c r="D95" s="977" t="str">
        <f>'Revenues 9-14'!A84</f>
        <v>Rentals - Regular Textbooks</v>
      </c>
      <c r="E95" s="385"/>
      <c r="F95" s="1072">
        <f>'Revenues 9-14'!C84</f>
        <v>17648</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1123</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166178</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1559</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1444</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7109</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156343</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16332</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202066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180545</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66616</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1918</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31592</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7801</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25296</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908208</v>
      </c>
    </row>
    <row r="176" spans="1:7" ht="12" customHeight="1" x14ac:dyDescent="0.2">
      <c r="A176" s="587"/>
      <c r="B176" s="588"/>
      <c r="C176" s="589"/>
      <c r="D176" s="1001" t="s">
        <v>1925</v>
      </c>
      <c r="E176" s="1055"/>
      <c r="F176" s="1117">
        <f>'PCTC-OEPP 28-29'!F76-F175</f>
        <v>2855028</v>
      </c>
    </row>
    <row r="177" spans="1:7" ht="12" customHeight="1" x14ac:dyDescent="0.2">
      <c r="A177" s="587"/>
      <c r="B177" s="588"/>
      <c r="C177" s="589"/>
      <c r="D177" s="1001" t="s">
        <v>798</v>
      </c>
      <c r="E177" s="1055"/>
      <c r="F177" s="1117">
        <f>'Cap Outlay Deprec 27'!I18</f>
        <v>244555</v>
      </c>
    </row>
    <row r="178" spans="1:7" ht="12" customHeight="1" x14ac:dyDescent="0.2">
      <c r="A178" s="587"/>
      <c r="B178" s="588"/>
      <c r="C178" s="589"/>
      <c r="D178" s="1001" t="s">
        <v>1927</v>
      </c>
      <c r="E178" s="1055"/>
      <c r="F178" s="1117">
        <f>F176+F177</f>
        <v>3099583</v>
      </c>
    </row>
    <row r="179" spans="1:7" ht="12" customHeight="1" x14ac:dyDescent="0.2">
      <c r="A179" s="587"/>
      <c r="B179" s="590"/>
      <c r="C179" s="589"/>
      <c r="D179" s="1001" t="s">
        <v>1979</v>
      </c>
      <c r="E179" s="1055"/>
      <c r="F179" s="1118">
        <f>'PCTC-OEPP 28-29'!F77</f>
        <v>381.44</v>
      </c>
      <c r="G179" s="69"/>
    </row>
    <row r="180" spans="1:7" ht="12" customHeight="1" thickBot="1" x14ac:dyDescent="0.25">
      <c r="A180" s="587"/>
      <c r="B180" s="590"/>
      <c r="C180" s="589"/>
      <c r="D180" s="1001" t="s">
        <v>2070</v>
      </c>
      <c r="E180" s="1055" t="s">
        <v>2071</v>
      </c>
      <c r="F180" s="1119">
        <f>F178/F179</f>
        <v>8126.0040897651006</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2" sqref="L3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6" t="s">
        <v>1689</v>
      </c>
      <c r="B5" s="2357"/>
      <c r="C5" s="2357"/>
      <c r="D5" s="2357"/>
      <c r="E5" s="2357"/>
      <c r="F5" s="2357"/>
      <c r="G5" s="2358"/>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96648</v>
      </c>
      <c r="F10" s="864"/>
      <c r="G10" s="1120"/>
      <c r="H10" s="216"/>
      <c r="I10" s="216"/>
    </row>
    <row r="11" spans="1:9" s="2" customFormat="1" ht="22.5" customHeight="1" x14ac:dyDescent="0.2">
      <c r="A11" s="2361" t="s">
        <v>2060</v>
      </c>
      <c r="B11" s="2362"/>
      <c r="C11" s="2362"/>
      <c r="D11" s="2301"/>
      <c r="E11" s="862">
        <v>15458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2372547</v>
      </c>
      <c r="F19" s="770"/>
      <c r="G19" s="772">
        <f>'Expenditures 15-22'!K33-SUM('Expenditures 15-22'!G33,'Expenditures 15-22'!I33)+'Expenditures 15-22'!D223</f>
        <v>2372547</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108518</v>
      </c>
      <c r="F21" s="770"/>
      <c r="G21" s="772">
        <f>'Expenditures 15-22'!K42-SUM('Expenditures 15-22'!G42,'Expenditures 15-22'!I42)+'Expenditures 15-22'!K120-SUM('Expenditures 15-22'!G120,'Expenditures 15-22'!I120)+'Expenditures 15-22'!K174-SUM('Expenditures 15-22'!G174,'Expenditures 15-22'!I174)+'Expenditures 15-22'!D232</f>
        <v>108518</v>
      </c>
      <c r="H21" s="286"/>
      <c r="I21" s="216"/>
    </row>
    <row r="22" spans="1:9" s="2" customFormat="1" ht="12" customHeight="1" x14ac:dyDescent="0.2">
      <c r="A22" s="769" t="s">
        <v>663</v>
      </c>
      <c r="B22" s="765"/>
      <c r="C22" s="764">
        <v>2200</v>
      </c>
      <c r="D22" s="770"/>
      <c r="E22" s="771">
        <f>'Expenditures 15-22'!K47-SUM('Expenditures 15-22'!G47,'Expenditures 15-22'!I47)+'Expenditures 15-22'!D237</f>
        <v>50308</v>
      </c>
      <c r="F22" s="770"/>
      <c r="G22" s="772">
        <f>'Expenditures 15-22'!K47-SUM('Expenditures 15-22'!G47,'Expenditures 15-22'!I47)+'Expenditures 15-22'!D237</f>
        <v>50308</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238265</v>
      </c>
      <c r="F23" s="770"/>
      <c r="G23" s="771">
        <f>'Expenditures 15-22'!K53-SUM('Expenditures 15-22'!G53,'Expenditures 15-22'!I53)+'Expenditures 15-22'!D251+'Expenditures 15-22'!K323-SUM('Expenditures 15-22'!G323,'Expenditures 15-22'!I323)</f>
        <v>238265</v>
      </c>
      <c r="H23" s="286"/>
      <c r="I23" s="216"/>
    </row>
    <row r="24" spans="1:9" s="2" customFormat="1" ht="12" customHeight="1" x14ac:dyDescent="0.2">
      <c r="A24" s="769" t="s">
        <v>665</v>
      </c>
      <c r="B24" s="765"/>
      <c r="C24" s="764">
        <v>2400</v>
      </c>
      <c r="D24" s="770"/>
      <c r="E24" s="771">
        <f>'Expenditures 15-22'!K57-SUM('Expenditures 15-22'!G57,'Expenditures 15-22'!I57)+'Expenditures 15-22'!D255</f>
        <v>200336</v>
      </c>
      <c r="F24" s="770"/>
      <c r="G24" s="772">
        <f>'Expenditures 15-22'!K57-SUM('Expenditures 15-22'!G57,'Expenditures 15-22'!I57)+'Expenditures 15-22'!D255</f>
        <v>200336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59695</v>
      </c>
      <c r="E27" s="771">
        <f>E8</f>
        <v>0</v>
      </c>
      <c r="F27" s="771">
        <f>'Expenditures 15-22'!K60-SUM('Expenditures 15-22'!G60,'Expenditures 15-22'!I60)+'Expenditures 15-22'!D258-E8</f>
        <v>59695</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390550</v>
      </c>
      <c r="F28" s="774">
        <f>'Expenditures 15-22'!K61-SUM('Expenditures 15-22'!G61,'Expenditures 15-22'!I61)+'Expenditures 15-22'!K124-SUM('Expenditures 15-22'!G124,'Expenditures 15-22'!I124)+'Expenditures 15-22'!D260-E9</f>
        <v>390550</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266252</v>
      </c>
      <c r="F29" s="770"/>
      <c r="G29" s="772">
        <f>'Expenditures 15-22'!K62-SUM('Expenditures 15-22'!G62,'Expenditures 15-22'!I62)+'Expenditures 15-22'!K125-SUM('Expenditures 15-22'!G125,'Expenditures 15-22'!I125)+'Expenditures 15-22'!K176-SUM('Expenditures 15-22'!G176,'Expenditures 15-22'!I176)+'Expenditures 15-22'!D261</f>
        <v>266252</v>
      </c>
      <c r="H29" s="394"/>
    </row>
    <row r="30" spans="1:9" ht="12" customHeight="1" x14ac:dyDescent="0.2">
      <c r="A30" s="769" t="s">
        <v>107</v>
      </c>
      <c r="B30" s="767"/>
      <c r="C30" s="764">
        <v>2560</v>
      </c>
      <c r="D30" s="770"/>
      <c r="E30" s="771">
        <f>'Expenditures 15-22'!K63-SUM('Expenditures 15-22'!G63,'Expenditures 15-22'!I63)+'Expenditures 15-22'!D262-E10</f>
        <v>82236</v>
      </c>
      <c r="F30" s="770"/>
      <c r="G30" s="771">
        <f>'Expenditures 15-22'!K63-SUM('Expenditures 15-22'!G63,'Expenditures 15-22'!I63)+'Expenditures 15-22'!D262-E10</f>
        <v>82236</v>
      </c>
    </row>
    <row r="31" spans="1:9" ht="12" customHeight="1" x14ac:dyDescent="0.2">
      <c r="A31" s="769" t="s">
        <v>108</v>
      </c>
      <c r="B31" s="767"/>
      <c r="C31" s="764">
        <v>2570</v>
      </c>
      <c r="D31" s="771">
        <f>'Expenditures 15-22'!K64-SUM('Expenditures 15-22'!G64,'Expenditures 15-22'!I64)+'Expenditures 15-22'!D263-E12</f>
        <v>12408</v>
      </c>
      <c r="E31" s="771">
        <f>E12</f>
        <v>0</v>
      </c>
      <c r="F31" s="771">
        <f>'Expenditures 15-22'!K64-SUM('Expenditures 15-22'!G64,'Expenditures 15-22'!I64)+'Expenditures 15-22'!D263-E12</f>
        <v>12408</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538</v>
      </c>
      <c r="F39" s="770"/>
      <c r="G39" s="771">
        <f>'Expenditures 15-22'!K75-SUM('Expenditures 15-22'!G75,'Expenditures 15-22'!I75)+'Expenditures 15-22'!K130-SUM('Expenditures 15-22'!G130,'Expenditures 15-22'!I130)+'Expenditures 15-22'!K179-SUM('Expenditures 15-22'!G179,'Expenditures 15-22'!I179)+'Expenditures 15-22'!D274</f>
        <v>538</v>
      </c>
    </row>
    <row r="40" spans="1:7" ht="12" customHeight="1" x14ac:dyDescent="0.2">
      <c r="A40" s="786" t="s">
        <v>163</v>
      </c>
      <c r="B40" s="787"/>
      <c r="C40" s="788"/>
      <c r="D40" s="774">
        <f>SUM(D19:D39)</f>
        <v>72103</v>
      </c>
      <c r="E40" s="774">
        <f>SUM(E19:E39)</f>
        <v>3709550</v>
      </c>
      <c r="F40" s="774">
        <f>SUM(F19:F39)</f>
        <v>462653</v>
      </c>
      <c r="G40" s="774">
        <f>SUM(G19:G39)</f>
        <v>3319000</v>
      </c>
    </row>
    <row r="41" spans="1:7" x14ac:dyDescent="0.2">
      <c r="A41" s="286"/>
      <c r="B41" s="216"/>
      <c r="C41" s="287"/>
      <c r="D41" s="2359" t="s">
        <v>615</v>
      </c>
      <c r="E41" s="2360"/>
      <c r="F41" s="778" t="s">
        <v>616</v>
      </c>
      <c r="G41" s="785"/>
    </row>
    <row r="42" spans="1:7" ht="12" customHeight="1" x14ac:dyDescent="0.2">
      <c r="A42" s="286"/>
      <c r="B42" s="216"/>
      <c r="C42" s="287"/>
      <c r="D42" s="779" t="s">
        <v>562</v>
      </c>
      <c r="E42" s="775">
        <f>D40</f>
        <v>72103</v>
      </c>
      <c r="F42" s="779" t="s">
        <v>564</v>
      </c>
      <c r="G42" s="775">
        <f>F40</f>
        <v>462653</v>
      </c>
    </row>
    <row r="43" spans="1:7" ht="12" customHeight="1" x14ac:dyDescent="0.2">
      <c r="A43" s="286"/>
      <c r="B43" s="216"/>
      <c r="C43" s="287"/>
      <c r="D43" s="779" t="s">
        <v>563</v>
      </c>
      <c r="E43" s="775">
        <f>E40</f>
        <v>3709550</v>
      </c>
      <c r="F43" s="779" t="s">
        <v>563</v>
      </c>
      <c r="G43" s="775">
        <f>G40</f>
        <v>3319000</v>
      </c>
    </row>
    <row r="44" spans="1:7" ht="12" customHeight="1" x14ac:dyDescent="0.2">
      <c r="A44" s="286"/>
      <c r="B44" s="216"/>
      <c r="C44" s="216"/>
      <c r="D44" s="789" t="s">
        <v>1187</v>
      </c>
      <c r="E44" s="790">
        <f>(E42/E43)</f>
        <v>1.9437128492674313E-2</v>
      </c>
      <c r="F44" s="789" t="s">
        <v>1187</v>
      </c>
      <c r="G44" s="790">
        <f>(G42/G43)</f>
        <v>0.1393952997890931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L32" sqref="L32"/>
      <selection pane="bottomLeft" activeCell="N27" sqref="N27"/>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1949</v>
      </c>
      <c r="B3" s="1986"/>
      <c r="C3" s="1986"/>
      <c r="D3" s="1986"/>
      <c r="E3" s="1987"/>
    </row>
    <row r="4" spans="1:7" ht="3.75" customHeight="1" x14ac:dyDescent="0.2">
      <c r="A4" s="1986"/>
      <c r="B4" s="1986"/>
      <c r="C4" s="1986"/>
      <c r="D4" s="1986"/>
      <c r="E4" s="1987"/>
    </row>
    <row r="5" spans="1:7" ht="15" x14ac:dyDescent="0.25">
      <c r="A5" s="2366" t="s">
        <v>2072</v>
      </c>
      <c r="B5" s="2367"/>
      <c r="C5" s="2367"/>
      <c r="D5" s="2367"/>
      <c r="E5" s="2367"/>
    </row>
    <row r="6" spans="1:7" ht="12" customHeight="1" x14ac:dyDescent="0.25">
      <c r="A6" s="2382" t="str">
        <f>COVER!A17</f>
        <v>Ramsey CUSD 204</v>
      </c>
      <c r="B6" s="2383"/>
      <c r="C6" s="2383"/>
      <c r="D6" s="2383"/>
      <c r="E6" s="2383"/>
    </row>
    <row r="7" spans="1:7" ht="11.25" customHeight="1" x14ac:dyDescent="0.25">
      <c r="A7" s="1989"/>
      <c r="B7" s="2368">
        <f>COVER!A13</f>
        <v>3026204026</v>
      </c>
      <c r="C7" s="2368"/>
      <c r="D7" s="2368"/>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2059</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t="s">
        <v>2094</v>
      </c>
      <c r="C13" s="2001" t="s">
        <v>2094</v>
      </c>
      <c r="D13" s="2004" t="s">
        <v>2094</v>
      </c>
      <c r="E13" s="2003" t="s">
        <v>2127</v>
      </c>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2044</v>
      </c>
      <c r="B19" s="2001"/>
      <c r="C19" s="2001"/>
      <c r="D19" s="2004"/>
      <c r="E19" s="2003"/>
    </row>
    <row r="20" spans="1:11" ht="12" customHeight="1" x14ac:dyDescent="0.2">
      <c r="A20" s="2000" t="s">
        <v>2045</v>
      </c>
      <c r="B20" s="2001"/>
      <c r="C20" s="2001"/>
      <c r="D20" s="2004"/>
      <c r="E20" s="2003"/>
    </row>
    <row r="21" spans="1:11" ht="12" customHeight="1" x14ac:dyDescent="0.2">
      <c r="A21" s="2000" t="s">
        <v>2046</v>
      </c>
      <c r="B21" s="2001" t="s">
        <v>2094</v>
      </c>
      <c r="C21" s="2001" t="s">
        <v>2094</v>
      </c>
      <c r="D21" s="2004"/>
      <c r="E21" s="2003" t="s">
        <v>2128</v>
      </c>
    </row>
    <row r="22" spans="1:11" ht="12" customHeight="1" x14ac:dyDescent="0.2">
      <c r="A22" s="2000" t="s">
        <v>2047</v>
      </c>
      <c r="B22" s="2001"/>
      <c r="C22" s="2001"/>
      <c r="D22" s="2004"/>
      <c r="E22" s="2003"/>
    </row>
    <row r="23" spans="1:11" ht="12" customHeight="1" x14ac:dyDescent="0.2">
      <c r="A23" s="2000" t="s">
        <v>2048</v>
      </c>
      <c r="B23" s="2001"/>
      <c r="C23" s="2001"/>
      <c r="D23" s="2004"/>
      <c r="E23" s="2003"/>
    </row>
    <row r="24" spans="1:11" ht="12" customHeight="1" x14ac:dyDescent="0.2">
      <c r="A24" s="2000" t="s">
        <v>2049</v>
      </c>
      <c r="B24" s="2001" t="s">
        <v>2094</v>
      </c>
      <c r="C24" s="2001" t="s">
        <v>2094</v>
      </c>
      <c r="D24" s="2004"/>
      <c r="E24" s="2003" t="s">
        <v>2129</v>
      </c>
    </row>
    <row r="25" spans="1:11" ht="12" customHeight="1" x14ac:dyDescent="0.2">
      <c r="A25" s="2000" t="s">
        <v>2050</v>
      </c>
      <c r="B25" s="2001" t="s">
        <v>2094</v>
      </c>
      <c r="C25" s="2001" t="s">
        <v>2094</v>
      </c>
      <c r="D25" s="2004"/>
      <c r="E25" s="2003" t="s">
        <v>2133</v>
      </c>
    </row>
    <row r="26" spans="1:11" ht="12" customHeight="1" x14ac:dyDescent="0.2">
      <c r="A26" s="2000" t="s">
        <v>2051</v>
      </c>
      <c r="B26" s="2001" t="s">
        <v>2094</v>
      </c>
      <c r="C26" s="2001" t="s">
        <v>2094</v>
      </c>
      <c r="D26" s="2004"/>
      <c r="E26" s="2003" t="s">
        <v>2128</v>
      </c>
    </row>
    <row r="27" spans="1:11" x14ac:dyDescent="0.2">
      <c r="A27" s="2000" t="s">
        <v>2052</v>
      </c>
      <c r="B27" s="2001"/>
      <c r="C27" s="2001"/>
      <c r="D27" s="2004"/>
      <c r="E27" s="2003"/>
    </row>
    <row r="28" spans="1:11" ht="12" customHeight="1" x14ac:dyDescent="0.2">
      <c r="A28" s="2000" t="s">
        <v>2053</v>
      </c>
      <c r="B28" s="2001" t="s">
        <v>2094</v>
      </c>
      <c r="C28" s="2001" t="s">
        <v>2094</v>
      </c>
      <c r="D28" s="2004"/>
      <c r="E28" s="2003" t="s">
        <v>2130</v>
      </c>
    </row>
    <row r="29" spans="1:11" ht="12" customHeight="1" x14ac:dyDescent="0.2">
      <c r="A29" s="2000" t="s">
        <v>2054</v>
      </c>
      <c r="B29" s="2001" t="s">
        <v>2094</v>
      </c>
      <c r="C29" s="2001" t="s">
        <v>2094</v>
      </c>
      <c r="D29" s="2004" t="s">
        <v>2094</v>
      </c>
      <c r="E29" s="2003" t="s">
        <v>2131</v>
      </c>
    </row>
    <row r="30" spans="1:11" ht="12" customHeight="1" x14ac:dyDescent="0.2">
      <c r="A30" s="2000" t="s">
        <v>2055</v>
      </c>
      <c r="B30" s="2001" t="s">
        <v>2094</v>
      </c>
      <c r="C30" s="2001" t="s">
        <v>2094</v>
      </c>
      <c r="D30" s="2004"/>
      <c r="E30" s="2003" t="s">
        <v>2132</v>
      </c>
    </row>
    <row r="31" spans="1:11" ht="12" customHeight="1" x14ac:dyDescent="0.2">
      <c r="A31" s="2000" t="s">
        <v>2056</v>
      </c>
      <c r="B31" s="2001" t="s">
        <v>2094</v>
      </c>
      <c r="C31" s="2001" t="s">
        <v>2094</v>
      </c>
      <c r="D31" s="2004"/>
      <c r="E31" s="2003" t="s">
        <v>2134</v>
      </c>
      <c r="K31" s="2014"/>
    </row>
    <row r="32" spans="1:11" ht="12" customHeight="1" x14ac:dyDescent="0.2">
      <c r="A32" s="2000" t="s">
        <v>2057</v>
      </c>
      <c r="B32" s="2001"/>
      <c r="C32" s="2001"/>
      <c r="D32" s="2004"/>
      <c r="E32" s="2003"/>
    </row>
    <row r="33" spans="1:5" ht="12" customHeight="1" x14ac:dyDescent="0.2">
      <c r="A33" s="2000" t="s">
        <v>2058</v>
      </c>
      <c r="B33" s="2001"/>
      <c r="C33" s="2001"/>
      <c r="D33" s="2004"/>
      <c r="E33" s="2003"/>
    </row>
    <row r="34" spans="1:5" ht="12" customHeight="1" x14ac:dyDescent="0.25">
      <c r="A34" s="2005"/>
      <c r="B34" s="2005"/>
      <c r="C34" s="2005"/>
      <c r="D34" s="2005"/>
      <c r="E34" s="2005"/>
    </row>
    <row r="35" spans="1:5" ht="12" customHeight="1" x14ac:dyDescent="0.2">
      <c r="A35" s="2006"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7"/>
      <c r="B39" s="2007"/>
      <c r="C39" s="2007"/>
      <c r="D39" s="2007"/>
      <c r="E39" s="2007"/>
    </row>
    <row r="40" spans="1:5" s="2005" customFormat="1" ht="12" customHeight="1" x14ac:dyDescent="0.25">
      <c r="A40" s="2008" t="s">
        <v>1726</v>
      </c>
      <c r="B40" s="2377"/>
      <c r="C40" s="2377"/>
      <c r="D40" s="2377"/>
      <c r="E40" s="2378"/>
    </row>
    <row r="41" spans="1:5" s="2005" customFormat="1" ht="12" customHeight="1" x14ac:dyDescent="0.25">
      <c r="A41" s="2379"/>
      <c r="B41" s="2380"/>
      <c r="C41" s="2380"/>
      <c r="D41" s="2380"/>
      <c r="E41" s="2381"/>
    </row>
    <row r="42" spans="1:5" s="2005" customFormat="1" ht="12" customHeight="1" x14ac:dyDescent="0.25">
      <c r="A42" s="2379"/>
      <c r="B42" s="2380"/>
      <c r="C42" s="2380"/>
      <c r="D42" s="2380"/>
      <c r="E42" s="2381"/>
    </row>
    <row r="43" spans="1:5" s="2005" customFormat="1" ht="15" x14ac:dyDescent="0.25">
      <c r="A43" s="2363"/>
      <c r="B43" s="2364"/>
      <c r="C43" s="2364"/>
      <c r="D43" s="2364"/>
      <c r="E43" s="2365"/>
    </row>
    <row r="44" spans="1:5" s="2005" customFormat="1" ht="12" hidden="1" customHeight="1" x14ac:dyDescent="0.25">
      <c r="A44" s="2363"/>
      <c r="B44" s="2364"/>
      <c r="C44" s="2364"/>
      <c r="D44" s="2364"/>
      <c r="E44" s="2365"/>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32" sqref="L32"/>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9" t="str">
        <f>COVER!A17</f>
        <v>Ramsey CUSD 204</v>
      </c>
      <c r="J6" s="2390"/>
    </row>
    <row r="7" spans="1:10" x14ac:dyDescent="0.2">
      <c r="A7" s="2391" t="s">
        <v>1037</v>
      </c>
      <c r="B7" s="2392"/>
      <c r="C7" s="2392"/>
      <c r="D7" s="2392"/>
      <c r="E7" s="2393"/>
      <c r="F7" s="1658"/>
      <c r="G7" s="1647"/>
      <c r="H7" s="1657" t="s">
        <v>438</v>
      </c>
      <c r="I7" s="2394">
        <f>COVER!A13</f>
        <v>3026204026</v>
      </c>
      <c r="J7" s="239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5" t="s">
        <v>571</v>
      </c>
      <c r="B11" s="2396"/>
      <c r="C11" s="2397"/>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95255</v>
      </c>
      <c r="F12" s="1686"/>
      <c r="G12" s="1685">
        <f t="shared" ref="G12:G18" si="0">SUM(E12:F12)</f>
        <v>95255</v>
      </c>
      <c r="H12" s="1687">
        <v>94273</v>
      </c>
      <c r="I12" s="1686"/>
      <c r="J12" s="1685">
        <f t="shared" ref="J12:J18" si="1">SUM(H12:I12)</f>
        <v>94273</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12408</v>
      </c>
      <c r="F16" s="1686"/>
      <c r="G16" s="1685">
        <f t="shared" si="0"/>
        <v>12408</v>
      </c>
      <c r="H16" s="1687">
        <v>12408</v>
      </c>
      <c r="I16" s="1686"/>
      <c r="J16" s="1685">
        <f t="shared" si="1"/>
        <v>12408</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8" t="s">
        <v>8</v>
      </c>
      <c r="C18" s="2399"/>
      <c r="D18" s="2400"/>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107663</v>
      </c>
      <c r="F19" s="1693">
        <f t="shared" si="2"/>
        <v>0</v>
      </c>
      <c r="G19" s="1693">
        <f t="shared" si="2"/>
        <v>107663</v>
      </c>
      <c r="H19" s="1693">
        <f t="shared" si="2"/>
        <v>106681</v>
      </c>
      <c r="I19" s="1693">
        <f t="shared" si="2"/>
        <v>0</v>
      </c>
      <c r="J19" s="1693">
        <f t="shared" si="2"/>
        <v>106681</v>
      </c>
    </row>
    <row r="20" spans="1:10" ht="25.5" customHeight="1" thickTop="1" x14ac:dyDescent="0.2">
      <c r="A20" s="1681">
        <v>9</v>
      </c>
      <c r="B20" s="2401" t="s">
        <v>1954</v>
      </c>
      <c r="C20" s="2399"/>
      <c r="D20" s="2400"/>
      <c r="E20" s="1694"/>
      <c r="F20" s="1694"/>
      <c r="G20" s="1694"/>
      <c r="H20" s="1694"/>
      <c r="I20" s="1694"/>
      <c r="J20" s="1695">
        <f>IF(AND(G19&gt;0,J19&gt;0),(((J19-G19)/G19)),"Enter Budget Data")</f>
        <v>-9.1210536581741181E-3</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06"/>
      <c r="D26" s="2406"/>
      <c r="E26" s="1968"/>
      <c r="F26" s="2405"/>
      <c r="G26" s="2405"/>
    </row>
    <row r="27" spans="1:10" x14ac:dyDescent="0.2">
      <c r="B27" s="1696"/>
      <c r="C27" s="1963" t="s">
        <v>1222</v>
      </c>
      <c r="D27" s="1964"/>
      <c r="E27" s="1965"/>
      <c r="F27" s="2402" t="s">
        <v>1998</v>
      </c>
      <c r="G27" s="2402"/>
    </row>
    <row r="28" spans="1:10" ht="28.5" customHeight="1" x14ac:dyDescent="0.2">
      <c r="B28" s="1696"/>
      <c r="C28" s="2404"/>
      <c r="D28" s="2404"/>
      <c r="E28" s="1967"/>
      <c r="F28" s="2404"/>
      <c r="G28" s="2404"/>
    </row>
    <row r="29" spans="1:10" x14ac:dyDescent="0.2">
      <c r="B29" s="1696"/>
      <c r="C29" s="1961" t="s">
        <v>2000</v>
      </c>
      <c r="E29" s="1966"/>
      <c r="F29" s="2403" t="s">
        <v>1999</v>
      </c>
      <c r="G29" s="2403"/>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1"/>
    </row>
    <row r="36" spans="1:10" ht="13.5" customHeight="1" x14ac:dyDescent="0.2">
      <c r="B36" s="1700"/>
      <c r="C36" s="2388" t="s">
        <v>2001</v>
      </c>
      <c r="D36" s="2387"/>
      <c r="E36" s="2387"/>
      <c r="F36" s="2387"/>
      <c r="G36" s="2387"/>
      <c r="H36" s="2387"/>
      <c r="I36" s="2387"/>
      <c r="J36" s="1702"/>
    </row>
    <row r="37" spans="1:10" ht="31.5" customHeight="1" x14ac:dyDescent="0.2">
      <c r="C37" s="2387"/>
      <c r="D37" s="2387"/>
      <c r="E37" s="2387"/>
      <c r="F37" s="2387"/>
      <c r="G37" s="2387"/>
      <c r="H37" s="2387"/>
      <c r="I37" s="2387"/>
      <c r="J37" s="1702"/>
    </row>
    <row r="38" spans="1:10" ht="6" customHeight="1" x14ac:dyDescent="0.2">
      <c r="C38" s="1701"/>
      <c r="D38" s="1703"/>
      <c r="E38" s="1704"/>
      <c r="F38" s="1704"/>
      <c r="G38" s="1704"/>
    </row>
    <row r="39" spans="1:10" ht="13.5" customHeight="1" x14ac:dyDescent="0.2">
      <c r="B39" s="1700"/>
      <c r="C39" s="2384" t="s">
        <v>1050</v>
      </c>
      <c r="D39" s="2385"/>
      <c r="E39" s="2385"/>
      <c r="F39" s="2385"/>
      <c r="G39" s="2385"/>
      <c r="H39" s="2385"/>
      <c r="I39" s="2385"/>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2"/>
  <sheetViews>
    <sheetView showGridLines="0" topLeftCell="A9" zoomScale="110" zoomScaleNormal="110" workbookViewId="0">
      <selection activeCell="L32" sqref="L3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2116</v>
      </c>
    </row>
    <row r="6" spans="1:2" x14ac:dyDescent="0.2">
      <c r="A6" s="387"/>
      <c r="B6" t="s">
        <v>2117</v>
      </c>
    </row>
    <row r="7" spans="1:2" x14ac:dyDescent="0.2">
      <c r="A7" s="387"/>
      <c r="B7" s="13" t="s">
        <v>2135</v>
      </c>
    </row>
    <row r="8" spans="1:2" x14ac:dyDescent="0.2">
      <c r="A8" s="387"/>
    </row>
    <row r="9" spans="1:2" x14ac:dyDescent="0.2">
      <c r="A9" s="388"/>
      <c r="B9" t="s">
        <v>2118</v>
      </c>
    </row>
    <row r="10" spans="1:2" x14ac:dyDescent="0.2">
      <c r="A10" s="388"/>
      <c r="B10" t="s">
        <v>2117</v>
      </c>
    </row>
    <row r="11" spans="1:2" x14ac:dyDescent="0.2">
      <c r="A11" s="388"/>
      <c r="B11" s="13" t="s">
        <v>2148</v>
      </c>
    </row>
    <row r="12" spans="1:2" x14ac:dyDescent="0.2">
      <c r="A12" s="388"/>
    </row>
    <row r="13" spans="1:2" x14ac:dyDescent="0.2">
      <c r="A13" s="388"/>
      <c r="B13" t="s">
        <v>2119</v>
      </c>
    </row>
    <row r="14" spans="1:2" x14ac:dyDescent="0.2">
      <c r="A14" s="388"/>
      <c r="B14" t="s">
        <v>2117</v>
      </c>
    </row>
    <row r="15" spans="1:2" x14ac:dyDescent="0.2">
      <c r="A15" s="388"/>
      <c r="B15" s="13" t="s">
        <v>2136</v>
      </c>
    </row>
    <row r="16" spans="1:2" x14ac:dyDescent="0.2">
      <c r="A16" s="388"/>
      <c r="B16" t="s">
        <v>2120</v>
      </c>
    </row>
    <row r="17" spans="1:2" x14ac:dyDescent="0.2">
      <c r="A17" s="388"/>
      <c r="B17" s="13" t="s">
        <v>2137</v>
      </c>
    </row>
    <row r="18" spans="1:2" x14ac:dyDescent="0.2">
      <c r="A18" s="388"/>
      <c r="B18" s="13" t="s">
        <v>2138</v>
      </c>
    </row>
    <row r="19" spans="1:2" x14ac:dyDescent="0.2">
      <c r="A19" s="388"/>
      <c r="B19" t="s">
        <v>2121</v>
      </c>
    </row>
    <row r="20" spans="1:2" x14ac:dyDescent="0.2">
      <c r="A20" s="388"/>
      <c r="B20" s="13" t="s">
        <v>2139</v>
      </c>
    </row>
    <row r="21" spans="1:2" x14ac:dyDescent="0.2">
      <c r="A21" s="388"/>
    </row>
    <row r="22" spans="1:2" x14ac:dyDescent="0.2">
      <c r="A22" s="388"/>
      <c r="B22" t="s">
        <v>2122</v>
      </c>
    </row>
    <row r="23" spans="1:2" x14ac:dyDescent="0.2">
      <c r="A23" s="388"/>
      <c r="B23" t="s">
        <v>2117</v>
      </c>
    </row>
    <row r="24" spans="1:2" x14ac:dyDescent="0.2">
      <c r="A24" s="388"/>
      <c r="B24" s="13" t="s">
        <v>2140</v>
      </c>
    </row>
    <row r="25" spans="1:2" x14ac:dyDescent="0.2">
      <c r="A25" s="388"/>
    </row>
    <row r="26" spans="1:2" x14ac:dyDescent="0.2">
      <c r="A26" s="388"/>
      <c r="B26" t="s">
        <v>2123</v>
      </c>
    </row>
    <row r="27" spans="1:2" x14ac:dyDescent="0.2">
      <c r="A27" s="388"/>
      <c r="B27" t="s">
        <v>2117</v>
      </c>
    </row>
    <row r="28" spans="1:2" x14ac:dyDescent="0.2">
      <c r="A28" s="388"/>
      <c r="B28" s="13" t="s">
        <v>2141</v>
      </c>
    </row>
    <row r="29" spans="1:2" x14ac:dyDescent="0.2">
      <c r="A29" s="388"/>
    </row>
    <row r="30" spans="1:2" x14ac:dyDescent="0.2">
      <c r="A30" s="388"/>
      <c r="B30" s="13" t="s">
        <v>2142</v>
      </c>
    </row>
    <row r="31" spans="1:2" x14ac:dyDescent="0.2">
      <c r="A31" s="388"/>
      <c r="B31" t="s">
        <v>2117</v>
      </c>
    </row>
    <row r="32" spans="1:2" x14ac:dyDescent="0.2">
      <c r="A32" s="388"/>
      <c r="B32" s="13" t="s">
        <v>2143</v>
      </c>
    </row>
    <row r="33" spans="1:2" x14ac:dyDescent="0.2">
      <c r="A33" s="388"/>
    </row>
    <row r="34" spans="1:2" x14ac:dyDescent="0.2">
      <c r="A34" s="388"/>
      <c r="B34" t="s">
        <v>2124</v>
      </c>
    </row>
    <row r="35" spans="1:2" x14ac:dyDescent="0.2">
      <c r="A35" s="388"/>
      <c r="B35" t="s">
        <v>2125</v>
      </c>
    </row>
    <row r="36" spans="1:2" x14ac:dyDescent="0.2">
      <c r="A36" s="388"/>
      <c r="B36" s="13" t="s">
        <v>2145</v>
      </c>
    </row>
    <row r="37" spans="1:2" x14ac:dyDescent="0.2">
      <c r="A37" s="388"/>
    </row>
    <row r="38" spans="1:2" x14ac:dyDescent="0.2">
      <c r="A38" s="388"/>
      <c r="B38" s="13" t="s">
        <v>2144</v>
      </c>
    </row>
    <row r="39" spans="1:2" x14ac:dyDescent="0.2">
      <c r="A39" s="388"/>
      <c r="B39" s="13" t="s">
        <v>2121</v>
      </c>
    </row>
    <row r="40" spans="1:2" x14ac:dyDescent="0.2">
      <c r="A40" s="388"/>
      <c r="B40" s="13" t="s">
        <v>2146</v>
      </c>
    </row>
    <row r="41" spans="1:2" x14ac:dyDescent="0.2">
      <c r="A41" s="388"/>
    </row>
    <row r="42" spans="1:2" x14ac:dyDescent="0.2">
      <c r="A42" s="388"/>
      <c r="B42" s="13"/>
    </row>
    <row r="43" spans="1:2" x14ac:dyDescent="0.2">
      <c r="A43" s="388"/>
      <c r="B43" s="13"/>
    </row>
    <row r="44" spans="1:2" x14ac:dyDescent="0.2">
      <c r="A44" s="388"/>
      <c r="B44" s="13"/>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c r="B51" s="167" t="str">
        <f>COVER!A17</f>
        <v>Ramsey CUSD 204</v>
      </c>
    </row>
    <row r="52" spans="1:2" x14ac:dyDescent="0.2">
      <c r="B52" s="396">
        <f>COVER!A13</f>
        <v>3026204026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2" sqref="L3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4" sqref="E14"/>
    </sheetView>
  </sheetViews>
  <sheetFormatPr defaultRowHeight="12.75" x14ac:dyDescent="0.2"/>
  <cols>
    <col min="1" max="1" width="43.42578125" customWidth="1"/>
  </cols>
  <sheetData>
    <row r="11" spans="1:6" x14ac:dyDescent="0.2">
      <c r="B11" s="445"/>
      <c r="C11" s="445"/>
      <c r="D11" s="445"/>
      <c r="E11" s="445"/>
      <c r="F11" s="445"/>
    </row>
    <row r="13" spans="1:6" x14ac:dyDescent="0.2">
      <c r="A13" s="1801"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95250</xdr:colOff>
                <xdr:row>0</xdr:row>
                <xdr:rowOff>47625</xdr:rowOff>
              </from>
              <to>
                <xdr:col>0</xdr:col>
                <xdr:colOff>1009650</xdr:colOff>
                <xdr:row>4</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1152525</xdr:colOff>
                <xdr:row>0</xdr:row>
                <xdr:rowOff>76200</xdr:rowOff>
              </from>
              <to>
                <xdr:col>0</xdr:col>
                <xdr:colOff>2066925</xdr:colOff>
                <xdr:row>4</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2219325</xdr:colOff>
                <xdr:row>0</xdr:row>
                <xdr:rowOff>85725</xdr:rowOff>
              </from>
              <to>
                <xdr:col>1</xdr:col>
                <xdr:colOff>238125</xdr:colOff>
                <xdr:row>4</xdr:row>
                <xdr:rowOff>123825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76200</xdr:colOff>
                <xdr:row>4</xdr:row>
                <xdr:rowOff>142875</xdr:rowOff>
              </from>
              <to>
                <xdr:col>0</xdr:col>
                <xdr:colOff>990600</xdr:colOff>
                <xdr:row>9</xdr:row>
                <xdr:rowOff>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1152525</xdr:colOff>
                <xdr:row>4</xdr:row>
                <xdr:rowOff>161925</xdr:rowOff>
              </from>
              <to>
                <xdr:col>0</xdr:col>
                <xdr:colOff>2066925</xdr:colOff>
                <xdr:row>9</xdr:row>
                <xdr:rowOff>38100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2238375</xdr:colOff>
                <xdr:row>5</xdr:row>
                <xdr:rowOff>19050</xdr:rowOff>
              </from>
              <to>
                <xdr:col>1</xdr:col>
                <xdr:colOff>257175</xdr:colOff>
                <xdr:row>9</xdr:row>
                <xdr:rowOff>47625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1</xdr:col>
                <xdr:colOff>390525</xdr:colOff>
                <xdr:row>5</xdr:row>
                <xdr:rowOff>28575</xdr:rowOff>
              </from>
              <to>
                <xdr:col>3</xdr:col>
                <xdr:colOff>85725</xdr:colOff>
                <xdr:row>9</xdr:row>
                <xdr:rowOff>57150</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2" sqref="L3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7"/>
      <c r="H2" s="1877"/>
    </row>
    <row r="3" spans="1:8" ht="46.5" customHeight="1" x14ac:dyDescent="0.2">
      <c r="A3" s="2420" t="s">
        <v>1782</v>
      </c>
      <c r="B3" s="2421"/>
      <c r="C3" s="2421"/>
      <c r="D3" s="2421"/>
      <c r="E3" s="2421"/>
      <c r="F3" s="2422"/>
      <c r="G3" s="1877"/>
      <c r="H3" s="1877"/>
    </row>
    <row r="4" spans="1:8" s="1625" customFormat="1" ht="41.25" customHeight="1" x14ac:dyDescent="0.2">
      <c r="A4" s="2423" t="s">
        <v>1980</v>
      </c>
      <c r="B4" s="2424"/>
      <c r="C4" s="2424"/>
      <c r="D4" s="2424"/>
      <c r="E4" s="2424"/>
      <c r="F4" s="2425"/>
    </row>
    <row r="5" spans="1:8" ht="42" customHeight="1" x14ac:dyDescent="0.2">
      <c r="A5" s="1892" t="s">
        <v>571</v>
      </c>
      <c r="B5" s="1626" t="s">
        <v>1983</v>
      </c>
      <c r="C5" s="1626" t="s">
        <v>1984</v>
      </c>
      <c r="D5" s="1626" t="s">
        <v>1982</v>
      </c>
      <c r="E5" s="1626" t="s">
        <v>1985</v>
      </c>
      <c r="F5" s="1626" t="s">
        <v>1692</v>
      </c>
    </row>
    <row r="6" spans="1:8" s="1629" customFormat="1" ht="14.25" customHeight="1" x14ac:dyDescent="0.2">
      <c r="A6" s="1627" t="s">
        <v>1693</v>
      </c>
      <c r="B6" s="1628">
        <f>'Acct Summary 7-8'!C8</f>
        <v>3312247</v>
      </c>
      <c r="C6" s="1628">
        <f>'Acct Summary 7-8'!D8</f>
        <v>200199</v>
      </c>
      <c r="D6" s="1628">
        <f>'Acct Summary 7-8'!F8</f>
        <v>364121</v>
      </c>
      <c r="E6" s="1628">
        <f>'Acct Summary 7-8'!I8</f>
        <v>11598</v>
      </c>
      <c r="F6" s="1628">
        <f>SUM(B6:E6)</f>
        <v>3888165</v>
      </c>
    </row>
    <row r="7" spans="1:8" s="1629" customFormat="1" ht="14.25" customHeight="1" thickBot="1" x14ac:dyDescent="0.25">
      <c r="A7" s="1627" t="s">
        <v>1694</v>
      </c>
      <c r="B7" s="1630">
        <f>'Acct Summary 7-8'!C17</f>
        <v>3410102</v>
      </c>
      <c r="C7" s="1630">
        <f>'Acct Summary 7-8'!D17</f>
        <v>182795</v>
      </c>
      <c r="D7" s="1630">
        <f>'Acct Summary 7-8'!F17</f>
        <v>346055</v>
      </c>
      <c r="E7" s="1893"/>
      <c r="F7" s="1628">
        <f>SUM(B7:E7)</f>
        <v>3938952</v>
      </c>
    </row>
    <row r="8" spans="1:8" s="1629" customFormat="1" ht="14.25" thickTop="1" thickBot="1" x14ac:dyDescent="0.25">
      <c r="A8" s="1631" t="s">
        <v>1695</v>
      </c>
      <c r="B8" s="1632">
        <f>(B6-B7)</f>
        <v>-97855</v>
      </c>
      <c r="C8" s="1632">
        <f>(C6-C7)</f>
        <v>17404</v>
      </c>
      <c r="D8" s="1632">
        <f>(D6-D7)</f>
        <v>18066</v>
      </c>
      <c r="E8" s="1630">
        <f>(E6-E7)</f>
        <v>11598</v>
      </c>
      <c r="F8" s="1633">
        <f>SUM(F6-F7)</f>
        <v>-50787</v>
      </c>
    </row>
    <row r="9" spans="1:8" s="1629" customFormat="1" ht="14.25" thickTop="1" thickBot="1" x14ac:dyDescent="0.25">
      <c r="A9" s="1634" t="s">
        <v>1957</v>
      </c>
      <c r="B9" s="1635">
        <f>'Acct Summary 7-8'!C81</f>
        <v>1531734</v>
      </c>
      <c r="C9" s="1635">
        <f>'Acct Summary 7-8'!D81</f>
        <v>140771</v>
      </c>
      <c r="D9" s="1635">
        <f>'Acct Summary 7-8'!F81</f>
        <v>188707</v>
      </c>
      <c r="E9" s="1635">
        <f>'Acct Summary 7-8'!I81</f>
        <v>98115</v>
      </c>
      <c r="F9" s="1714">
        <f>SUM(B9:E9)</f>
        <v>1959327</v>
      </c>
    </row>
    <row r="10" spans="1:8" ht="16.5" customHeight="1" thickTop="1" x14ac:dyDescent="0.2">
      <c r="A10" s="1636"/>
      <c r="B10" s="1637"/>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2"/>
      <c r="B11" s="1713"/>
      <c r="C11" s="2411"/>
      <c r="D11" s="2412"/>
      <c r="E11" s="2412"/>
      <c r="F11" s="2413"/>
      <c r="H11" s="1711"/>
    </row>
    <row r="12" spans="1:8" ht="19.5" customHeight="1" x14ac:dyDescent="0.2">
      <c r="A12" s="1712"/>
      <c r="B12" s="1713"/>
      <c r="C12" s="2411"/>
      <c r="D12" s="2412"/>
      <c r="E12" s="2412"/>
      <c r="F12" s="2413"/>
      <c r="H12" s="1711"/>
    </row>
    <row r="13" spans="1:8" ht="19.5" customHeight="1" x14ac:dyDescent="0.2">
      <c r="A13" s="1712"/>
      <c r="B13" s="1713"/>
      <c r="C13" s="2414"/>
      <c r="D13" s="2415"/>
      <c r="E13" s="2415"/>
      <c r="F13" s="2416"/>
      <c r="H13" s="1711"/>
    </row>
    <row r="14" spans="1:8" s="1585" customFormat="1" ht="0.75" customHeight="1" x14ac:dyDescent="0.2">
      <c r="A14" s="2410" t="s">
        <v>1853</v>
      </c>
      <c r="B14" s="2410"/>
      <c r="C14" s="2410"/>
      <c r="D14" s="2410"/>
      <c r="E14" s="2410"/>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6"/>
      <c r="B8" s="2427"/>
      <c r="C8" s="2427"/>
      <c r="D8" s="2428"/>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1" t="s">
        <v>1993</v>
      </c>
      <c r="D11" s="2432"/>
    </row>
    <row r="12" spans="1:4" s="4" customFormat="1" ht="12.75" x14ac:dyDescent="0.2">
      <c r="A12" s="1950"/>
      <c r="B12" s="227"/>
      <c r="C12" s="1949" t="s">
        <v>1992</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1994</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4" t="s">
        <v>359</v>
      </c>
      <c r="D27" s="2435"/>
    </row>
    <row r="28" spans="1:4" ht="12.75" x14ac:dyDescent="0.2">
      <c r="A28" s="230"/>
      <c r="B28" s="231">
        <v>2</v>
      </c>
      <c r="C28" s="2433" t="s">
        <v>2041</v>
      </c>
      <c r="D28" s="2281"/>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2043</v>
      </c>
      <c r="D31" s="1263" t="str">
        <f>IF(AND(COVER!J29="X",COVER!J30="X",COVER!L30&lt;&gt;"X"),"OK",IF(AND(COVER!J29="X",COVER!J30&lt;&gt;"X",COVER!L30="X"),"OK",IF(AND(COVER!L29="X",COVER!J30&lt;&gt;"X"),"OK","PLEASE CHECK YES or NO.")))</f>
        <v>OK</v>
      </c>
    </row>
    <row r="32" spans="1:4" x14ac:dyDescent="0.2">
      <c r="A32" s="232"/>
      <c r="B32" s="235"/>
      <c r="C32" s="1639" t="s">
        <v>2042</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5" t="b">
        <f>IF('Aud Quest 2'!B51="X",IF('Aud Quest 2'!F51&gt;"00/00/00 ","Enter Effective Date","ok"))</f>
        <v>0</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6" t="s">
        <v>633</v>
      </c>
      <c r="D49" s="2437"/>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29" t="s">
        <v>920</v>
      </c>
      <c r="D62" s="2430"/>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29" t="s">
        <v>777</v>
      </c>
      <c r="D76" s="2430"/>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L15" sqref="L15"/>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38" t="s">
        <v>1934</v>
      </c>
      <c r="B4" s="2439"/>
      <c r="C4" s="2439"/>
      <c r="D4" s="2439"/>
      <c r="E4" s="2439"/>
      <c r="F4" s="2439"/>
      <c r="G4" s="2439"/>
      <c r="H4" s="2439"/>
      <c r="I4" s="2439"/>
      <c r="J4" s="2439"/>
      <c r="K4" s="2439"/>
      <c r="L4" s="2439"/>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40" t="str">
        <f>COVER!A17</f>
        <v>Ramsey CUSD 204</v>
      </c>
      <c r="B7" s="2441"/>
      <c r="C7" s="2441"/>
      <c r="D7" s="2442"/>
      <c r="E7" s="2443">
        <f>COVER!A13</f>
        <v>3026204026</v>
      </c>
      <c r="F7" s="2444"/>
      <c r="G7" s="2445" t="str">
        <f>COVER!T23</f>
        <v>066-003845</v>
      </c>
      <c r="H7" s="2446"/>
      <c r="I7" s="2446"/>
      <c r="J7" s="2446"/>
      <c r="K7" s="2446"/>
      <c r="L7" s="2447"/>
    </row>
    <row r="8" spans="1:29" ht="13.5" customHeight="1" x14ac:dyDescent="0.2">
      <c r="A8" s="2036" t="s">
        <v>2030</v>
      </c>
      <c r="B8" s="2037"/>
      <c r="C8" s="2016"/>
      <c r="D8" s="2016"/>
      <c r="E8" s="2040"/>
      <c r="F8" s="2017"/>
      <c r="G8" s="2018" t="s">
        <v>1414</v>
      </c>
      <c r="H8" s="1288"/>
      <c r="I8" s="1288"/>
      <c r="J8" s="1288"/>
      <c r="K8" s="1288"/>
      <c r="L8" s="2019"/>
    </row>
    <row r="9" spans="1:29" ht="13.5" customHeight="1" x14ac:dyDescent="0.2">
      <c r="A9" s="2448"/>
      <c r="B9" s="2449"/>
      <c r="C9" s="2449"/>
      <c r="D9" s="2449"/>
      <c r="E9" s="2449"/>
      <c r="F9" s="2450"/>
      <c r="G9" s="2451" t="str">
        <f>COVER!T13</f>
        <v>MOSE, YOCKEY, BROWN &amp; KULL, LLC</v>
      </c>
      <c r="H9" s="2452"/>
      <c r="I9" s="2452"/>
      <c r="J9" s="2452"/>
      <c r="K9" s="2452"/>
      <c r="L9" s="2453"/>
    </row>
    <row r="10" spans="1:29" ht="13.5" customHeight="1" x14ac:dyDescent="0.2">
      <c r="A10" s="2454"/>
      <c r="B10" s="2455"/>
      <c r="C10" s="2455"/>
      <c r="D10" s="2455"/>
      <c r="E10" s="2455"/>
      <c r="F10" s="2456"/>
      <c r="G10" s="2451" t="str">
        <f>COVER!T17</f>
        <v>230 N. MORGAN</v>
      </c>
      <c r="H10" s="2457"/>
      <c r="I10" s="2457"/>
      <c r="J10" s="2457"/>
      <c r="K10" s="2457"/>
      <c r="L10" s="2458"/>
    </row>
    <row r="11" spans="1:29" ht="13.5" customHeight="1" x14ac:dyDescent="0.2">
      <c r="A11" s="2036" t="s">
        <v>2032</v>
      </c>
      <c r="B11" s="2037"/>
      <c r="C11" s="2016"/>
      <c r="D11" s="2040"/>
      <c r="E11" s="2016"/>
      <c r="F11" s="2017"/>
      <c r="G11" s="2451" t="str">
        <f>COVER!T19</f>
        <v>SHELBYVILLE</v>
      </c>
      <c r="H11" s="2457"/>
      <c r="I11" s="2457"/>
      <c r="J11" s="1978" t="str">
        <f>COVER!X19</f>
        <v>IL</v>
      </c>
      <c r="K11" s="1978">
        <f>COVER!Z19</f>
        <v>62565</v>
      </c>
      <c r="L11" s="2020"/>
    </row>
    <row r="12" spans="1:29" ht="13.5" customHeight="1" x14ac:dyDescent="0.2">
      <c r="A12" s="2459" t="s">
        <v>2031</v>
      </c>
      <c r="B12" s="2460"/>
      <c r="C12" s="2460"/>
      <c r="D12" s="2460"/>
      <c r="E12" s="2460"/>
      <c r="F12" s="2461"/>
      <c r="G12" s="1981"/>
      <c r="H12" s="1307"/>
      <c r="I12" s="1307"/>
      <c r="J12" s="1307"/>
      <c r="K12" s="1307"/>
      <c r="L12" s="1982"/>
    </row>
    <row r="13" spans="1:29" ht="13.5" customHeight="1" x14ac:dyDescent="0.2">
      <c r="A13" s="2451"/>
      <c r="B13" s="2452"/>
      <c r="C13" s="2452"/>
      <c r="D13" s="2452"/>
      <c r="E13" s="1306"/>
      <c r="F13" s="2029"/>
      <c r="G13" s="2021" t="s">
        <v>2034</v>
      </c>
      <c r="H13" s="2022"/>
      <c r="I13" s="2462" t="str">
        <f>COVER!T25</f>
        <v>mybkcpas@consolidated.net</v>
      </c>
      <c r="J13" s="2463"/>
      <c r="K13" s="2463"/>
      <c r="L13" s="2464"/>
    </row>
    <row r="14" spans="1:29" ht="13.5" customHeight="1" x14ac:dyDescent="0.2">
      <c r="A14" s="2451" t="str">
        <f>COVER!A19</f>
        <v>716 W 6TH ST</v>
      </c>
      <c r="B14" s="2449"/>
      <c r="C14" s="2449"/>
      <c r="D14" s="2449"/>
      <c r="E14" s="2027">
        <v>0</v>
      </c>
      <c r="F14" s="1305"/>
      <c r="G14" s="2023" t="s">
        <v>1413</v>
      </c>
      <c r="H14" s="1288"/>
      <c r="I14" s="1288"/>
      <c r="J14" s="1288"/>
      <c r="K14" s="1288"/>
      <c r="L14" s="2019"/>
    </row>
    <row r="15" spans="1:29" ht="13.5" customHeight="1" x14ac:dyDescent="0.2">
      <c r="A15" s="2451" t="str">
        <f>COVER!A21</f>
        <v>RAMSEY</v>
      </c>
      <c r="B15" s="2457"/>
      <c r="C15" s="2457"/>
      <c r="D15" s="1287"/>
      <c r="E15" s="1983"/>
      <c r="F15" s="1304"/>
      <c r="G15" s="1977" t="str">
        <f>COVER!T15</f>
        <v>KENT D. KULL</v>
      </c>
      <c r="H15" s="1288"/>
      <c r="I15" s="1288"/>
      <c r="J15" s="1288"/>
      <c r="K15" s="1288"/>
      <c r="L15" s="2019"/>
    </row>
    <row r="16" spans="1:29" ht="12.2" customHeight="1" x14ac:dyDescent="0.2">
      <c r="A16" s="2026" t="s">
        <v>2033</v>
      </c>
      <c r="B16" s="1555"/>
      <c r="C16" s="2028">
        <f>COVER!A25</f>
        <v>62080</v>
      </c>
      <c r="D16" s="2028"/>
      <c r="E16" s="2028"/>
      <c r="F16" s="2029"/>
      <c r="G16" s="2465"/>
      <c r="H16" s="2466"/>
      <c r="I16" s="2466"/>
      <c r="J16" s="2466"/>
      <c r="K16" s="2466"/>
      <c r="L16" s="2467"/>
    </row>
    <row r="17" spans="1:13" ht="12.2" customHeight="1" x14ac:dyDescent="0.2">
      <c r="A17" s="2468"/>
      <c r="B17" s="2469"/>
      <c r="C17" s="2469"/>
      <c r="D17" s="2469"/>
      <c r="E17" s="2469"/>
      <c r="F17" s="2470"/>
      <c r="G17" s="2023" t="s">
        <v>1412</v>
      </c>
      <c r="H17" s="1288"/>
      <c r="I17" s="1288"/>
      <c r="J17" s="1288"/>
      <c r="K17" s="2024" t="s">
        <v>1411</v>
      </c>
      <c r="L17" s="2017"/>
      <c r="M17" s="1303"/>
    </row>
    <row r="18" spans="1:13" ht="12.2" customHeight="1" x14ac:dyDescent="0.2">
      <c r="A18" s="2454"/>
      <c r="B18" s="2455"/>
      <c r="C18" s="2455"/>
      <c r="D18" s="2455"/>
      <c r="E18" s="2455"/>
      <c r="F18" s="2456"/>
      <c r="G18" s="2440" t="str">
        <f>COVER!T21</f>
        <v>217-774-9587</v>
      </c>
      <c r="H18" s="2441"/>
      <c r="I18" s="2441"/>
      <c r="J18" s="2441"/>
      <c r="K18" s="2440" t="str">
        <f>COVER!X21</f>
        <v>217-774-9589</v>
      </c>
      <c r="L18" s="2471"/>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2008</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2009</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2010</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2011</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2012</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2013</v>
      </c>
      <c r="D36" s="1293"/>
      <c r="E36" s="1293"/>
    </row>
    <row r="37" spans="1:8" ht="5.45" customHeight="1" x14ac:dyDescent="0.2">
      <c r="B37" s="1292"/>
      <c r="C37" s="1296"/>
      <c r="D37" s="1291"/>
      <c r="E37" s="1291"/>
    </row>
    <row r="38" spans="1:8" s="1286" customFormat="1" ht="12.2" customHeight="1" x14ac:dyDescent="0.2">
      <c r="B38" s="1289"/>
      <c r="C38" s="1295" t="s">
        <v>2014</v>
      </c>
      <c r="D38" s="1293"/>
      <c r="E38" s="1293"/>
    </row>
    <row r="39" spans="1:8" ht="5.45" customHeight="1" x14ac:dyDescent="0.2">
      <c r="B39" s="1292"/>
      <c r="C39" s="1296"/>
      <c r="D39" s="1291"/>
      <c r="E39" s="1291"/>
    </row>
    <row r="40" spans="1:8" s="1286" customFormat="1" ht="13.5" customHeight="1" x14ac:dyDescent="0.2">
      <c r="B40" s="1289"/>
      <c r="C40" s="1295" t="s">
        <v>2015</v>
      </c>
      <c r="D40" s="1293"/>
      <c r="E40" s="1293"/>
    </row>
    <row r="41" spans="1:8" ht="4.9000000000000004" customHeight="1" x14ac:dyDescent="0.2">
      <c r="A41" s="1297"/>
      <c r="B41" s="1292"/>
      <c r="C41" s="1296"/>
      <c r="D41" s="1291"/>
      <c r="E41" s="1291"/>
    </row>
    <row r="42" spans="1:8" s="1286" customFormat="1" ht="13.5" customHeight="1" x14ac:dyDescent="0.2">
      <c r="B42" s="1289"/>
      <c r="C42" s="1295" t="s">
        <v>2016</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2017</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L15" sqref="L15"/>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2" t="str">
        <f>'Single Audit Cover'!A7</f>
        <v>Ramsey CUSD 204</v>
      </c>
      <c r="B1" s="2439"/>
      <c r="C1" s="2439"/>
      <c r="D1" s="2439"/>
    </row>
    <row r="2" spans="1:11" s="1976" customFormat="1" ht="12.75" x14ac:dyDescent="0.2">
      <c r="A2" s="2473">
        <f>'Single Audit Cover'!E7</f>
        <v>3026204026</v>
      </c>
      <c r="B2" s="2474"/>
      <c r="C2" s="2474"/>
      <c r="D2" s="2474"/>
    </row>
    <row r="3" spans="1:11" s="1976" customFormat="1" ht="12.75" x14ac:dyDescent="0.2">
      <c r="A3" s="2472" t="s">
        <v>2018</v>
      </c>
      <c r="B3" s="2439"/>
      <c r="C3" s="2439"/>
      <c r="D3" s="2439"/>
    </row>
    <row r="4" spans="1:11" s="1976" customFormat="1" ht="4.5" customHeight="1" x14ac:dyDescent="0.2">
      <c r="A4" s="1974"/>
      <c r="B4" s="1973"/>
      <c r="C4" s="1973"/>
      <c r="D4" s="1973"/>
    </row>
    <row r="5" spans="1:11" x14ac:dyDescent="0.2">
      <c r="B5" s="1343" t="s">
        <v>2019</v>
      </c>
      <c r="C5" s="1342"/>
      <c r="D5" s="1319"/>
    </row>
    <row r="6" spans="1:11" x14ac:dyDescent="0.2">
      <c r="B6" s="1343" t="s">
        <v>1488</v>
      </c>
      <c r="C6" s="1342"/>
      <c r="D6" s="1319"/>
    </row>
    <row r="7" spans="1:11" x14ac:dyDescent="0.2">
      <c r="B7" s="1343" t="s">
        <v>2020</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2021</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7" t="str">
        <f>'Single Audit Cover'!A7</f>
        <v>Ramsey CUSD 204</v>
      </c>
      <c r="B1" s="2477"/>
      <c r="C1" s="2477"/>
      <c r="D1" s="2477"/>
      <c r="E1" s="2477"/>
    </row>
    <row r="2" spans="1:5" x14ac:dyDescent="0.2">
      <c r="A2" s="2478">
        <f>'Single Audit Cover'!E7</f>
        <v>3026204026</v>
      </c>
      <c r="B2" s="2478"/>
      <c r="C2" s="2478"/>
      <c r="D2" s="2478"/>
      <c r="E2" s="2478"/>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530248</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15458</v>
      </c>
    </row>
    <row r="15" spans="1:5" x14ac:dyDescent="0.2">
      <c r="A15" s="1360"/>
      <c r="B15" s="1359"/>
      <c r="C15" s="1359"/>
    </row>
    <row r="16" spans="1:5" x14ac:dyDescent="0.2">
      <c r="A16" s="1360" t="s">
        <v>1500</v>
      </c>
      <c r="B16" s="1359"/>
      <c r="C16" s="1359"/>
    </row>
    <row r="17" spans="1:4" x14ac:dyDescent="0.2">
      <c r="A17" s="1360" t="s">
        <v>2035</v>
      </c>
      <c r="B17" s="1359" t="s">
        <v>1499</v>
      </c>
      <c r="C17" s="1359"/>
      <c r="D17" s="1358">
        <f>-SUM('Revenues 9-14'!C271:K271)</f>
        <v>-25296</v>
      </c>
    </row>
    <row r="19" spans="1:4" ht="13.5" thickBot="1" x14ac:dyDescent="0.25">
      <c r="A19" s="1357" t="s">
        <v>1498</v>
      </c>
      <c r="D19" s="1356">
        <f>SUM(D10:D17)</f>
        <v>520410</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79"/>
      <c r="B24" s="2480"/>
      <c r="D24" s="1349"/>
    </row>
    <row r="25" spans="1:4" x14ac:dyDescent="0.2">
      <c r="A25" s="2475"/>
      <c r="B25" s="2476"/>
      <c r="D25" s="1349"/>
    </row>
    <row r="26" spans="1:4" x14ac:dyDescent="0.2">
      <c r="A26" s="2475"/>
      <c r="B26" s="2476"/>
      <c r="D26" s="1349"/>
    </row>
    <row r="27" spans="1:4" x14ac:dyDescent="0.2">
      <c r="A27" s="2475"/>
      <c r="B27" s="2476"/>
      <c r="D27" s="1349"/>
    </row>
    <row r="28" spans="1:4" x14ac:dyDescent="0.2">
      <c r="A28" s="2475"/>
      <c r="B28" s="2476"/>
      <c r="D28" s="1349"/>
    </row>
    <row r="29" spans="1:4" x14ac:dyDescent="0.2">
      <c r="A29" s="2475"/>
      <c r="B29" s="2476"/>
      <c r="D29" s="1349"/>
    </row>
    <row r="30" spans="1:4" x14ac:dyDescent="0.2">
      <c r="A30" s="2475"/>
      <c r="B30" s="2476"/>
      <c r="D30" s="1349"/>
    </row>
    <row r="32" spans="1:4" x14ac:dyDescent="0.2">
      <c r="A32" s="1355" t="s">
        <v>1496</v>
      </c>
      <c r="D32" s="1354">
        <f>SUM(D19:D30)</f>
        <v>520410</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5"/>
      <c r="B40" s="2476"/>
      <c r="D40" s="1349"/>
    </row>
    <row r="41" spans="1:4" x14ac:dyDescent="0.2">
      <c r="A41" s="2475"/>
      <c r="B41" s="2476"/>
      <c r="D41" s="1348"/>
    </row>
    <row r="42" spans="1:4" x14ac:dyDescent="0.2">
      <c r="A42" s="2475"/>
      <c r="B42" s="2476"/>
      <c r="D42" s="1348"/>
    </row>
    <row r="43" spans="1:4" x14ac:dyDescent="0.2">
      <c r="A43" s="2475"/>
      <c r="B43" s="2476"/>
      <c r="D43" s="1348"/>
    </row>
    <row r="44" spans="1:4" x14ac:dyDescent="0.2">
      <c r="A44" s="2475"/>
      <c r="B44" s="2476"/>
      <c r="D44" s="1348"/>
    </row>
    <row r="45" spans="1:4" x14ac:dyDescent="0.2">
      <c r="A45" s="2475"/>
      <c r="B45" s="2476"/>
      <c r="D45" s="1348"/>
    </row>
    <row r="47" spans="1:4" x14ac:dyDescent="0.2">
      <c r="B47" s="1347" t="s">
        <v>1490</v>
      </c>
      <c r="C47" s="1347"/>
      <c r="D47" s="1979">
        <f>SUM(D35:D45)</f>
        <v>0</v>
      </c>
    </row>
    <row r="49" spans="2:4" x14ac:dyDescent="0.2">
      <c r="B49" s="1347" t="s">
        <v>1489</v>
      </c>
      <c r="C49" s="1347"/>
      <c r="D49" s="1979">
        <f>D32-D47</f>
        <v>520410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L15" sqref="L15"/>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1" t="str">
        <f>'Single Audit Cover'!A7</f>
        <v>Ramsey CUSD 204</v>
      </c>
      <c r="C1" s="2482"/>
      <c r="D1" s="2482"/>
      <c r="E1" s="2482"/>
      <c r="F1" s="2482"/>
      <c r="G1" s="2482"/>
      <c r="H1" s="2482"/>
      <c r="I1" s="2482"/>
      <c r="J1" s="2482"/>
      <c r="K1" s="2482"/>
    </row>
    <row r="2" spans="2:12" ht="15" x14ac:dyDescent="0.2">
      <c r="B2" s="2483">
        <f>'Single Audit Cover'!E7</f>
        <v>3026204026</v>
      </c>
      <c r="C2" s="2483"/>
      <c r="D2" s="2483"/>
      <c r="E2" s="2483"/>
      <c r="F2" s="2483"/>
      <c r="G2" s="2483"/>
      <c r="H2" s="2483"/>
      <c r="I2" s="2483"/>
      <c r="J2" s="2483"/>
      <c r="K2" s="2483"/>
      <c r="L2" s="1419"/>
    </row>
    <row r="3" spans="2:12" ht="15" x14ac:dyDescent="0.2">
      <c r="B3" s="2484" t="s">
        <v>1474</v>
      </c>
      <c r="C3" s="2484"/>
      <c r="D3" s="2484"/>
      <c r="E3" s="2484"/>
      <c r="F3" s="2484"/>
      <c r="G3" s="2484"/>
      <c r="H3" s="2484"/>
      <c r="I3" s="2484"/>
      <c r="J3" s="2484"/>
      <c r="K3" s="2484"/>
      <c r="L3" s="1419"/>
    </row>
    <row r="4" spans="2:12" ht="15" x14ac:dyDescent="0.2">
      <c r="B4" s="2438" t="s">
        <v>1934</v>
      </c>
      <c r="C4" s="2438"/>
      <c r="D4" s="2438"/>
      <c r="E4" s="2438"/>
      <c r="F4" s="2438"/>
      <c r="G4" s="2438"/>
      <c r="H4" s="2438"/>
      <c r="I4" s="2438"/>
      <c r="J4" s="2438"/>
      <c r="K4" s="2438"/>
      <c r="L4" s="1419"/>
    </row>
    <row r="6" spans="2:12" x14ac:dyDescent="0.2">
      <c r="B6" s="1418"/>
      <c r="C6" s="1417"/>
      <c r="D6" s="1416" t="s">
        <v>1539</v>
      </c>
      <c r="E6" s="1413" t="s">
        <v>624</v>
      </c>
      <c r="F6" s="1415"/>
      <c r="G6" s="1414" t="s">
        <v>1538</v>
      </c>
      <c r="H6" s="1413"/>
      <c r="I6" s="1412"/>
      <c r="J6" s="1411"/>
      <c r="K6" s="1410"/>
    </row>
    <row r="7" spans="2:12" ht="15.75" x14ac:dyDescent="0.25">
      <c r="B7" s="2044" t="s">
        <v>2089</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2079</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2090</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2080</v>
      </c>
      <c r="C36" s="1373"/>
      <c r="D36" s="1372"/>
      <c r="E36" s="1370"/>
      <c r="F36" s="1370"/>
      <c r="G36" s="1370"/>
      <c r="H36" s="1370"/>
      <c r="I36" s="1371"/>
      <c r="J36" s="1371"/>
      <c r="K36" s="1370"/>
    </row>
    <row r="37" spans="2:11" ht="13.5" x14ac:dyDescent="0.2">
      <c r="B37" s="1980" t="s">
        <v>2022</v>
      </c>
      <c r="C37" s="1373"/>
      <c r="D37" s="1372"/>
      <c r="E37" s="1370"/>
      <c r="F37" s="1370"/>
      <c r="G37" s="1370"/>
      <c r="H37" s="1370"/>
      <c r="I37" s="1371"/>
      <c r="J37" s="1371"/>
      <c r="K37" s="1370"/>
    </row>
    <row r="38" spans="2:11" ht="11.1" customHeight="1" x14ac:dyDescent="0.2">
      <c r="B38" s="1370" t="s">
        <v>2023</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L15" sqref="L15"/>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86" t="str">
        <f>'Single Audit Cover'!A7</f>
        <v>Ramsey CUSD 204</v>
      </c>
      <c r="B1" s="2487"/>
      <c r="C1" s="2487"/>
      <c r="D1" s="2487"/>
      <c r="E1" s="1432"/>
    </row>
    <row r="2" spans="1:7" ht="13.5" customHeight="1" x14ac:dyDescent="0.2">
      <c r="A2" s="2488">
        <f>'Single Audit Cover'!E7</f>
        <v>3026204026</v>
      </c>
      <c r="B2" s="2489"/>
      <c r="C2" s="2489"/>
      <c r="D2" s="2489"/>
      <c r="E2" s="1421"/>
    </row>
    <row r="3" spans="1:7" ht="15.75" customHeight="1" x14ac:dyDescent="0.25">
      <c r="A3" s="2490" t="s">
        <v>1545</v>
      </c>
      <c r="B3" s="2491"/>
      <c r="C3" s="2491"/>
      <c r="D3" s="2491"/>
      <c r="E3" s="1431"/>
    </row>
    <row r="4" spans="1:7" ht="13.5" customHeight="1" x14ac:dyDescent="0.25">
      <c r="A4" s="2492" t="s">
        <v>1934</v>
      </c>
      <c r="B4" s="2493"/>
      <c r="C4" s="2493"/>
      <c r="D4" s="2493"/>
      <c r="E4" s="1431"/>
    </row>
    <row r="5" spans="1:7" ht="8.25" customHeight="1" x14ac:dyDescent="0.2">
      <c r="C5" s="1365"/>
      <c r="D5" s="1365"/>
    </row>
    <row r="6" spans="1:7" ht="13.5" customHeight="1" x14ac:dyDescent="0.2">
      <c r="A6" s="1355" t="s">
        <v>1915</v>
      </c>
      <c r="C6" s="1365"/>
      <c r="D6" s="1365"/>
    </row>
    <row r="7" spans="1:7" ht="60.95" customHeight="1" x14ac:dyDescent="0.2">
      <c r="A7" s="2494" t="s">
        <v>2024</v>
      </c>
      <c r="B7" s="2495"/>
      <c r="C7" s="2495"/>
      <c r="D7" s="2495"/>
      <c r="E7" s="1430"/>
    </row>
    <row r="8" spans="1:7" ht="12" customHeight="1" x14ac:dyDescent="0.2">
      <c r="A8" s="1355"/>
      <c r="B8" s="2042"/>
      <c r="C8" s="2042"/>
      <c r="D8" s="2042"/>
      <c r="E8" s="1430"/>
    </row>
    <row r="9" spans="1:7" ht="21.75" customHeight="1" x14ac:dyDescent="0.2">
      <c r="A9" s="2049" t="s">
        <v>2073</v>
      </c>
      <c r="B9" s="2053"/>
      <c r="C9" s="2053"/>
      <c r="D9" s="2053"/>
      <c r="E9" s="2054"/>
      <c r="F9" s="2052"/>
      <c r="G9" s="2052"/>
    </row>
    <row r="10" spans="1:7" ht="15" customHeight="1" x14ac:dyDescent="0.2">
      <c r="A10" s="2055" t="s">
        <v>2074</v>
      </c>
      <c r="B10" s="2056"/>
      <c r="C10" s="2057"/>
      <c r="D10" s="2058" t="s">
        <v>2075</v>
      </c>
      <c r="E10" s="2057"/>
      <c r="F10" s="2058" t="s">
        <v>106</v>
      </c>
      <c r="G10" s="2052"/>
    </row>
    <row r="11" spans="1:7" ht="22.5" customHeight="1" x14ac:dyDescent="0.2">
      <c r="A11" s="1355" t="s">
        <v>2076</v>
      </c>
      <c r="C11" s="1351"/>
      <c r="D11" s="1351"/>
    </row>
    <row r="12" spans="1:7" x14ac:dyDescent="0.2">
      <c r="A12" s="2494" t="s">
        <v>1916</v>
      </c>
      <c r="B12" s="2495"/>
      <c r="C12" s="2495"/>
      <c r="D12" s="2495"/>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96"/>
      <c r="E16" s="2496"/>
      <c r="F16" s="2496"/>
    </row>
    <row r="17" spans="1:6" ht="20.65" customHeight="1" x14ac:dyDescent="0.2">
      <c r="A17" s="1795"/>
      <c r="B17" s="1426"/>
      <c r="C17" s="2043"/>
      <c r="D17" s="2496"/>
      <c r="E17" s="2496"/>
      <c r="F17" s="2496"/>
    </row>
    <row r="18" spans="1:6" ht="20.65" customHeight="1" x14ac:dyDescent="0.2">
      <c r="A18" s="1795"/>
      <c r="B18" s="1426"/>
      <c r="C18" s="2043"/>
      <c r="D18" s="2496"/>
      <c r="E18" s="2496"/>
      <c r="F18" s="2496"/>
    </row>
    <row r="19" spans="1:6" ht="20.65" customHeight="1" x14ac:dyDescent="0.2">
      <c r="A19" s="1795"/>
      <c r="B19" s="1426"/>
      <c r="C19" s="2043"/>
      <c r="D19" s="2496"/>
      <c r="E19" s="2496"/>
      <c r="F19" s="2496"/>
    </row>
    <row r="20" spans="1:6" ht="20.65" customHeight="1" x14ac:dyDescent="0.2">
      <c r="A20" s="1795"/>
      <c r="B20" s="1426"/>
      <c r="C20" s="2043"/>
      <c r="D20" s="2496"/>
      <c r="E20" s="2496"/>
      <c r="F20" s="2496"/>
    </row>
    <row r="21" spans="1:6" ht="20.65" customHeight="1" x14ac:dyDescent="0.2">
      <c r="A21" s="1795"/>
      <c r="B21" s="1426"/>
      <c r="C21" s="2043"/>
      <c r="D21" s="2496"/>
      <c r="E21" s="2496"/>
      <c r="F21" s="2496"/>
    </row>
    <row r="22" spans="1:6" ht="20.65" customHeight="1" x14ac:dyDescent="0.2">
      <c r="A22" s="1795"/>
      <c r="B22" s="1426"/>
      <c r="C22" s="2043"/>
      <c r="D22" s="2496"/>
      <c r="E22" s="2496"/>
      <c r="F22" s="2496"/>
    </row>
    <row r="23" spans="1:6" ht="20.65" customHeight="1" x14ac:dyDescent="0.2">
      <c r="A23" s="1795"/>
      <c r="B23" s="1426"/>
      <c r="C23" s="2043"/>
      <c r="D23" s="2496"/>
      <c r="E23" s="2496"/>
      <c r="F23" s="2496"/>
    </row>
    <row r="24" spans="1:6" ht="20.65" customHeight="1" x14ac:dyDescent="0.2">
      <c r="A24" s="1795"/>
      <c r="B24" s="1426"/>
      <c r="C24" s="2043"/>
      <c r="D24" s="2496"/>
      <c r="E24" s="2496"/>
      <c r="F24" s="2496"/>
    </row>
    <row r="25" spans="1:6" ht="20.65" customHeight="1" x14ac:dyDescent="0.2">
      <c r="A25" s="1795"/>
      <c r="B25" s="1426"/>
      <c r="C25" s="2043"/>
      <c r="D25" s="2496"/>
      <c r="E25" s="2496"/>
      <c r="F25" s="2496"/>
    </row>
    <row r="26" spans="1:6" ht="20.65" customHeight="1" x14ac:dyDescent="0.2">
      <c r="A26" s="1795"/>
      <c r="B26" s="1426"/>
      <c r="C26" s="2043"/>
      <c r="D26" s="2496"/>
      <c r="E26" s="2496"/>
      <c r="F26" s="2496"/>
    </row>
    <row r="27" spans="1:6" ht="20.65" customHeight="1" x14ac:dyDescent="0.2">
      <c r="A27" s="1795"/>
      <c r="B27" s="1426"/>
      <c r="C27" s="2043"/>
      <c r="D27" s="2496"/>
      <c r="E27" s="2496"/>
      <c r="F27" s="2496"/>
    </row>
    <row r="28" spans="1:6" ht="20.65" customHeight="1" x14ac:dyDescent="0.2">
      <c r="A28" s="1795"/>
      <c r="B28" s="1426"/>
      <c r="C28" s="2043"/>
      <c r="D28" s="2496"/>
      <c r="E28" s="2496"/>
      <c r="F28" s="2496"/>
    </row>
    <row r="29" spans="1:6" ht="10.5" customHeight="1" x14ac:dyDescent="0.2">
      <c r="A29" s="1531"/>
      <c r="B29" s="1727"/>
      <c r="C29" s="1728"/>
      <c r="D29" s="1729"/>
      <c r="E29" s="1425"/>
    </row>
    <row r="30" spans="1:6" ht="12" customHeight="1" x14ac:dyDescent="0.2">
      <c r="A30" s="1796" t="s">
        <v>2077</v>
      </c>
      <c r="B30" s="1727"/>
      <c r="C30" s="1728"/>
      <c r="D30" s="1729"/>
      <c r="E30" s="1425"/>
    </row>
    <row r="31" spans="1:6" ht="21.75" customHeight="1" x14ac:dyDescent="0.2">
      <c r="A31" s="2497" t="s">
        <v>1917</v>
      </c>
      <c r="B31" s="2497"/>
      <c r="C31" s="2497"/>
      <c r="D31" s="2497"/>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2078</v>
      </c>
      <c r="B34" s="1727"/>
      <c r="C34" s="1728"/>
      <c r="D34" s="1729"/>
      <c r="E34" s="1425"/>
    </row>
    <row r="35" spans="1:5" ht="14.25" customHeight="1" x14ac:dyDescent="0.2">
      <c r="A35" s="1531" t="s">
        <v>1914</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498" t="s">
        <v>2025</v>
      </c>
      <c r="C45" s="2498"/>
      <c r="D45" s="2498"/>
      <c r="E45" s="1421"/>
    </row>
    <row r="46" spans="1:5" s="1370" customFormat="1" ht="33.75" customHeight="1" x14ac:dyDescent="0.2">
      <c r="A46" s="1420">
        <v>6</v>
      </c>
      <c r="B46" s="2485" t="s">
        <v>2081</v>
      </c>
      <c r="C46" s="2485"/>
      <c r="D46" s="2485"/>
    </row>
    <row r="47" spans="1:5" ht="45.75" customHeight="1" x14ac:dyDescent="0.2">
      <c r="A47" s="1420">
        <v>7</v>
      </c>
      <c r="B47" s="2485" t="s">
        <v>2082</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L15" sqref="L15"/>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0" t="str">
        <f>'Single Audit Cover'!A7</f>
        <v>Ramsey CUSD 204</v>
      </c>
      <c r="C1" s="2501"/>
      <c r="D1" s="2501"/>
      <c r="E1" s="2501"/>
      <c r="F1" s="2501"/>
      <c r="G1" s="2501"/>
      <c r="H1" s="2501"/>
      <c r="I1" s="2501"/>
      <c r="J1" s="1471"/>
    </row>
    <row r="2" spans="2:10" s="1365" customFormat="1" ht="12.75" customHeight="1" x14ac:dyDescent="0.2">
      <c r="B2" s="2502">
        <f>'Single Audit Cover'!E7</f>
        <v>3026204026</v>
      </c>
      <c r="C2" s="2503"/>
      <c r="D2" s="2503"/>
      <c r="E2" s="2503"/>
      <c r="F2" s="2503"/>
      <c r="G2" s="2503"/>
      <c r="H2" s="2503"/>
      <c r="I2" s="2503"/>
      <c r="J2" s="1471"/>
    </row>
    <row r="3" spans="2:10" s="1365" customFormat="1" ht="12.75" customHeight="1" x14ac:dyDescent="0.2">
      <c r="B3" s="2504" t="s">
        <v>1567</v>
      </c>
      <c r="C3" s="2493"/>
      <c r="D3" s="2493"/>
      <c r="E3" s="2493"/>
      <c r="F3" s="2493"/>
      <c r="G3" s="2493"/>
      <c r="H3" s="2493"/>
      <c r="I3" s="2493"/>
      <c r="J3" s="1470"/>
    </row>
    <row r="4" spans="2:10" s="1365" customFormat="1" ht="12.75" customHeight="1" x14ac:dyDescent="0.2">
      <c r="B4" s="2504" t="s">
        <v>1934</v>
      </c>
      <c r="C4" s="2493"/>
      <c r="D4" s="2493"/>
      <c r="E4" s="2493"/>
      <c r="F4" s="2493"/>
      <c r="G4" s="2493"/>
      <c r="H4" s="2493"/>
      <c r="I4" s="2493"/>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04" t="s">
        <v>1566</v>
      </c>
      <c r="C7" s="2493"/>
      <c r="D7" s="2493"/>
      <c r="E7" s="2493"/>
      <c r="F7" s="2493"/>
      <c r="G7" s="2493"/>
      <c r="H7" s="2493"/>
      <c r="I7" s="2493"/>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499"/>
      <c r="D11" s="2499"/>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2083</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09"/>
      <c r="E29" s="2509"/>
      <c r="F29" s="2509"/>
      <c r="G29" s="2509"/>
      <c r="H29" s="2509"/>
      <c r="I29" s="2509"/>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2084</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5"/>
      <c r="D37" s="2506"/>
      <c r="E37" s="2506"/>
      <c r="F37" s="2506"/>
      <c r="G37" s="2506"/>
      <c r="H37" s="2506"/>
      <c r="I37" s="2507"/>
    </row>
    <row r="38" spans="1:9" ht="20.45" customHeight="1" x14ac:dyDescent="0.2">
      <c r="B38" s="1442"/>
      <c r="C38" s="2505"/>
      <c r="D38" s="2506"/>
      <c r="E38" s="2506"/>
      <c r="F38" s="2506"/>
      <c r="G38" s="2506"/>
      <c r="H38" s="2506"/>
      <c r="I38" s="2507"/>
    </row>
    <row r="39" spans="1:9" ht="20.65" customHeight="1" x14ac:dyDescent="0.2">
      <c r="B39" s="1442"/>
      <c r="C39" s="2505"/>
      <c r="D39" s="2506"/>
      <c r="E39" s="2506"/>
      <c r="F39" s="2506"/>
      <c r="G39" s="2506"/>
      <c r="H39" s="2506"/>
      <c r="I39" s="2507"/>
    </row>
    <row r="40" spans="1:9" ht="20.65" customHeight="1" x14ac:dyDescent="0.2">
      <c r="B40" s="1442"/>
      <c r="C40" s="2505"/>
      <c r="D40" s="2506"/>
      <c r="E40" s="2506"/>
      <c r="F40" s="2506"/>
      <c r="G40" s="2506"/>
      <c r="H40" s="2506"/>
      <c r="I40" s="2507"/>
    </row>
    <row r="41" spans="1:9" ht="20.65" customHeight="1" x14ac:dyDescent="0.2">
      <c r="B41" s="1442"/>
      <c r="C41" s="2505"/>
      <c r="D41" s="2506"/>
      <c r="E41" s="2506"/>
      <c r="F41" s="2506"/>
      <c r="G41" s="2506"/>
      <c r="H41" s="2506"/>
      <c r="I41" s="2507"/>
    </row>
    <row r="42" spans="1:9" ht="20.65" customHeight="1" x14ac:dyDescent="0.2">
      <c r="B42" s="1442"/>
      <c r="C42" s="2505"/>
      <c r="D42" s="2506"/>
      <c r="E42" s="2506"/>
      <c r="F42" s="2506"/>
      <c r="G42" s="2506"/>
      <c r="H42" s="2506"/>
      <c r="I42" s="2507"/>
    </row>
    <row r="43" spans="1:9" ht="6.2" customHeight="1" x14ac:dyDescent="0.2"/>
    <row r="44" spans="1:9" x14ac:dyDescent="0.2">
      <c r="B44" s="1373" t="s">
        <v>1552</v>
      </c>
      <c r="C44" s="1385"/>
      <c r="D44" s="1385"/>
      <c r="E44" s="2508"/>
      <c r="F44" s="2508"/>
      <c r="G44" s="2508"/>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L15" sqref="L15"/>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0" t="str">
        <f>'Single Audit Cover'!A7</f>
        <v>Ramsey CUSD 204</v>
      </c>
      <c r="C1" s="2500"/>
      <c r="D1" s="2500"/>
      <c r="E1" s="2500"/>
      <c r="F1" s="2500"/>
      <c r="G1" s="2500"/>
      <c r="H1" s="2500"/>
      <c r="I1" s="2500"/>
      <c r="J1" s="2500"/>
      <c r="K1" s="2500"/>
      <c r="L1" s="1519"/>
      <c r="M1" s="1519"/>
    </row>
    <row r="2" spans="1:13" ht="12" customHeight="1" x14ac:dyDescent="0.2">
      <c r="B2" s="2502">
        <f>'Single Audit Cover'!E7</f>
        <v>3026204026</v>
      </c>
      <c r="C2" s="2502"/>
      <c r="D2" s="2502"/>
      <c r="E2" s="2502"/>
      <c r="F2" s="2502"/>
      <c r="G2" s="2502"/>
      <c r="H2" s="2502"/>
      <c r="I2" s="2502"/>
      <c r="J2" s="2502"/>
      <c r="K2" s="2502"/>
      <c r="L2" s="1518"/>
      <c r="M2" s="1517"/>
    </row>
    <row r="3" spans="1:13" ht="10.35" customHeight="1" x14ac:dyDescent="0.2">
      <c r="B3" s="2492" t="s">
        <v>1567</v>
      </c>
      <c r="C3" s="2492"/>
      <c r="D3" s="2492"/>
      <c r="E3" s="2492"/>
      <c r="F3" s="2492"/>
      <c r="G3" s="2492"/>
      <c r="H3" s="2492"/>
      <c r="I3" s="2492"/>
      <c r="J3" s="2492"/>
      <c r="K3" s="2492"/>
      <c r="L3" s="1516"/>
      <c r="M3" s="1516"/>
    </row>
    <row r="4" spans="1:13" ht="11.1" customHeight="1" x14ac:dyDescent="0.2">
      <c r="B4" s="2512" t="s">
        <v>1934</v>
      </c>
      <c r="C4" s="2512"/>
      <c r="D4" s="2512"/>
      <c r="E4" s="2512"/>
      <c r="F4" s="2512"/>
      <c r="G4" s="2512"/>
      <c r="H4" s="2512"/>
      <c r="I4" s="2512"/>
      <c r="J4" s="2512"/>
      <c r="K4" s="2512"/>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2" t="s">
        <v>1587</v>
      </c>
      <c r="C7" s="2512"/>
      <c r="D7" s="2513"/>
      <c r="E7" s="2513"/>
      <c r="F7" s="2513"/>
      <c r="G7" s="2513"/>
      <c r="H7" s="2513"/>
      <c r="I7" s="2513"/>
      <c r="J7" s="2513"/>
      <c r="K7" s="2513"/>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c r="E10" s="1424"/>
      <c r="F10" s="1429" t="s">
        <v>1585</v>
      </c>
      <c r="G10" s="1511"/>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1"/>
      <c r="C14" s="2511"/>
      <c r="D14" s="2511"/>
      <c r="E14" s="2511"/>
      <c r="F14" s="2511"/>
      <c r="G14" s="2511"/>
      <c r="H14" s="2511"/>
      <c r="I14" s="2511"/>
      <c r="J14" s="2511"/>
      <c r="K14" s="2511"/>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1"/>
      <c r="C17" s="2511"/>
      <c r="D17" s="2511"/>
      <c r="E17" s="2511"/>
      <c r="F17" s="2511"/>
      <c r="G17" s="2511"/>
      <c r="H17" s="2511"/>
      <c r="I17" s="2511"/>
      <c r="J17" s="2511"/>
      <c r="K17" s="2511"/>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4"/>
      <c r="C20" s="2514"/>
      <c r="D20" s="2511"/>
      <c r="E20" s="2511"/>
      <c r="F20" s="2511"/>
      <c r="G20" s="2511"/>
      <c r="H20" s="2511"/>
      <c r="I20" s="2511"/>
      <c r="J20" s="2511"/>
      <c r="K20" s="2511"/>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1"/>
      <c r="C23" s="2511"/>
      <c r="D23" s="2511"/>
      <c r="E23" s="2511"/>
      <c r="F23" s="2511"/>
      <c r="G23" s="2511"/>
      <c r="H23" s="2511"/>
      <c r="I23" s="2511"/>
      <c r="J23" s="2511"/>
      <c r="K23" s="2511"/>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1"/>
      <c r="C26" s="2511"/>
      <c r="D26" s="2511"/>
      <c r="E26" s="2511"/>
      <c r="F26" s="2511"/>
      <c r="G26" s="2511"/>
      <c r="H26" s="2511"/>
      <c r="I26" s="2511"/>
      <c r="J26" s="2511"/>
      <c r="K26" s="2511"/>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5"/>
      <c r="C29" s="2515"/>
      <c r="D29" s="2511"/>
      <c r="E29" s="2511"/>
      <c r="F29" s="2511"/>
      <c r="G29" s="2511"/>
      <c r="H29" s="2511"/>
      <c r="I29" s="2511"/>
      <c r="J29" s="2511"/>
      <c r="K29" s="2511"/>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0"/>
      <c r="C32" s="2510"/>
      <c r="D32" s="2511"/>
      <c r="E32" s="2511"/>
      <c r="F32" s="2511"/>
      <c r="G32" s="2511"/>
      <c r="H32" s="2511"/>
      <c r="I32" s="2511"/>
      <c r="J32" s="2511"/>
      <c r="K32" s="2511"/>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L15" sqref="L15"/>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16" t="str">
        <f>'Single Audit Cover'!A7</f>
        <v>Ramsey CUSD 204</v>
      </c>
      <c r="C1" s="2516"/>
      <c r="D1" s="2516"/>
      <c r="E1" s="2516"/>
      <c r="F1" s="2516"/>
      <c r="G1" s="2516"/>
      <c r="H1" s="2516"/>
      <c r="I1" s="2516"/>
      <c r="J1" s="2516"/>
      <c r="K1" s="2516"/>
      <c r="L1" s="1540"/>
    </row>
    <row r="2" spans="1:12" ht="12.75" customHeight="1" x14ac:dyDescent="0.2">
      <c r="B2" s="2517">
        <f>'Single Audit Cover'!E7</f>
        <v>3026204026</v>
      </c>
      <c r="C2" s="2517"/>
      <c r="D2" s="2517"/>
      <c r="E2" s="2517"/>
      <c r="F2" s="2517"/>
      <c r="G2" s="2517"/>
      <c r="H2" s="2517"/>
      <c r="I2" s="2517"/>
      <c r="J2" s="2517"/>
      <c r="K2" s="2517"/>
      <c r="L2" s="1539"/>
    </row>
    <row r="3" spans="1:12" ht="12.75" customHeight="1" x14ac:dyDescent="0.2">
      <c r="B3" s="2492" t="s">
        <v>1567</v>
      </c>
      <c r="C3" s="2492"/>
      <c r="D3" s="2492"/>
      <c r="E3" s="2492"/>
      <c r="F3" s="2492"/>
      <c r="G3" s="2492"/>
      <c r="H3" s="2492"/>
      <c r="I3" s="2492"/>
      <c r="J3" s="2492"/>
      <c r="K3" s="2492"/>
      <c r="L3" s="1516"/>
    </row>
    <row r="4" spans="1:12" ht="12.75" customHeight="1" x14ac:dyDescent="0.2">
      <c r="B4" s="2492" t="s">
        <v>1934</v>
      </c>
      <c r="C4" s="2492"/>
      <c r="D4" s="2492"/>
      <c r="E4" s="2492"/>
      <c r="F4" s="2492"/>
      <c r="G4" s="2492"/>
      <c r="H4" s="2492"/>
      <c r="I4" s="2492"/>
      <c r="J4" s="2492"/>
      <c r="K4" s="2492"/>
      <c r="L4" s="1516"/>
    </row>
    <row r="5" spans="1:12" ht="5.25" customHeight="1" x14ac:dyDescent="0.2">
      <c r="B5" s="1351" t="s">
        <v>1390</v>
      </c>
      <c r="C5" s="1351"/>
      <c r="L5" s="1424"/>
    </row>
    <row r="6" spans="1:12" ht="30.75" customHeight="1" x14ac:dyDescent="0.2">
      <c r="A6" s="1424"/>
      <c r="B6" s="2518" t="s">
        <v>1608</v>
      </c>
      <c r="C6" s="2518"/>
      <c r="D6" s="2518"/>
      <c r="E6" s="2518"/>
      <c r="F6" s="2518"/>
      <c r="G6" s="2518"/>
      <c r="H6" s="2518"/>
      <c r="I6" s="2518"/>
      <c r="J6" s="2518"/>
      <c r="K6" s="2518"/>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1959</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09"/>
      <c r="G12" s="2509"/>
      <c r="H12" s="2509"/>
      <c r="I12" s="2509"/>
      <c r="J12" s="2509"/>
      <c r="K12" s="2509"/>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19"/>
      <c r="E14" s="2519"/>
      <c r="F14" s="2519"/>
      <c r="H14" s="1428" t="s">
        <v>1602</v>
      </c>
      <c r="I14" s="2520"/>
      <c r="J14" s="2520"/>
      <c r="K14" s="2520"/>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20"/>
      <c r="E16" s="2520"/>
      <c r="F16" s="2520"/>
      <c r="G16" s="2520"/>
      <c r="H16" s="2520"/>
      <c r="I16" s="2520"/>
      <c r="J16" s="2520"/>
      <c r="K16" s="2520"/>
      <c r="L16" s="1424"/>
    </row>
    <row r="17" spans="2:12" ht="13.5" customHeight="1" x14ac:dyDescent="0.2">
      <c r="B17" s="1429" t="s">
        <v>1600</v>
      </c>
      <c r="C17" s="1429"/>
      <c r="D17" s="2521"/>
      <c r="E17" s="2521"/>
      <c r="F17" s="2521"/>
      <c r="G17" s="2521"/>
      <c r="H17" s="2521"/>
      <c r="I17" s="2521"/>
      <c r="J17" s="2521"/>
      <c r="K17" s="2521"/>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1"/>
      <c r="C20" s="2511"/>
      <c r="D20" s="2511"/>
      <c r="E20" s="2511"/>
      <c r="F20" s="2511"/>
      <c r="G20" s="2511"/>
      <c r="H20" s="2511"/>
      <c r="I20" s="2511"/>
      <c r="J20" s="2511"/>
      <c r="K20" s="2511"/>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1"/>
      <c r="C23" s="2511"/>
      <c r="D23" s="2511"/>
      <c r="E23" s="2511"/>
      <c r="F23" s="2511"/>
      <c r="G23" s="2511"/>
      <c r="H23" s="2511"/>
      <c r="I23" s="2511"/>
      <c r="J23" s="2511"/>
      <c r="K23" s="2511"/>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1"/>
      <c r="C26" s="2511"/>
      <c r="D26" s="2511"/>
      <c r="E26" s="2511"/>
      <c r="F26" s="2511"/>
      <c r="G26" s="2511"/>
      <c r="H26" s="2511"/>
      <c r="I26" s="2511"/>
      <c r="J26" s="2511"/>
      <c r="K26" s="2511"/>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1"/>
      <c r="C29" s="2511"/>
      <c r="D29" s="2511"/>
      <c r="E29" s="2511"/>
      <c r="F29" s="2511"/>
      <c r="G29" s="2511"/>
      <c r="H29" s="2511"/>
      <c r="I29" s="2511"/>
      <c r="J29" s="2511"/>
      <c r="K29" s="2511"/>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1"/>
      <c r="C32" s="2511"/>
      <c r="D32" s="2511"/>
      <c r="E32" s="2511"/>
      <c r="F32" s="2511"/>
      <c r="G32" s="2511"/>
      <c r="H32" s="2511"/>
      <c r="I32" s="2511"/>
      <c r="J32" s="2511"/>
      <c r="K32" s="2511"/>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1"/>
      <c r="C35" s="2511"/>
      <c r="D35" s="2511"/>
      <c r="E35" s="2511"/>
      <c r="F35" s="2511"/>
      <c r="G35" s="2511"/>
      <c r="H35" s="2511"/>
      <c r="I35" s="2511"/>
      <c r="J35" s="2511"/>
      <c r="K35" s="2511"/>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1"/>
      <c r="C38" s="2511"/>
      <c r="D38" s="2511"/>
      <c r="E38" s="2511"/>
      <c r="F38" s="2511"/>
      <c r="G38" s="2511"/>
      <c r="H38" s="2511"/>
      <c r="I38" s="2511"/>
      <c r="J38" s="2511"/>
      <c r="K38" s="2511"/>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1"/>
      <c r="C41" s="2511"/>
      <c r="D41" s="2511"/>
      <c r="E41" s="2511"/>
      <c r="F41" s="2511"/>
      <c r="G41" s="2511"/>
      <c r="H41" s="2511"/>
      <c r="I41" s="2511"/>
      <c r="J41" s="2511"/>
      <c r="K41" s="2511"/>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2086</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L15" sqref="L15"/>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0" t="str">
        <f>'Single Audit Cover'!A7</f>
        <v>Ramsey CUSD 204</v>
      </c>
      <c r="C1" s="2500"/>
      <c r="D1" s="2500"/>
      <c r="E1" s="1552"/>
    </row>
    <row r="2" spans="2:5" s="1385" customFormat="1" ht="12.75" customHeight="1" x14ac:dyDescent="0.2">
      <c r="B2" s="2502">
        <f>'Single Audit Cover'!E7</f>
        <v>3026204026</v>
      </c>
      <c r="C2" s="2502"/>
      <c r="D2" s="2502"/>
      <c r="E2" s="1551"/>
    </row>
    <row r="3" spans="2:5" s="1344" customFormat="1" ht="12.75" customHeight="1" x14ac:dyDescent="0.2">
      <c r="B3" s="2492" t="s">
        <v>1618</v>
      </c>
      <c r="C3" s="2492"/>
      <c r="D3" s="2492"/>
      <c r="E3" s="1975"/>
    </row>
    <row r="4" spans="2:5" s="1385" customFormat="1" ht="12.75" customHeight="1" x14ac:dyDescent="0.2">
      <c r="B4" s="2522" t="s">
        <v>1934</v>
      </c>
      <c r="C4" s="2522"/>
      <c r="D4" s="2522"/>
      <c r="E4" s="1550"/>
    </row>
    <row r="5" spans="2:5" s="1385" customFormat="1" ht="40.15" customHeight="1" x14ac:dyDescent="0.2">
      <c r="B5" s="1743" t="s">
        <v>2028</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2087</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L15" sqref="L15"/>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0" t="str">
        <f>'Single Audit Cover'!A7</f>
        <v>Ramsey CUSD 204</v>
      </c>
      <c r="C1" s="2500"/>
      <c r="D1" s="2500"/>
      <c r="E1" s="2500"/>
      <c r="F1" s="1540"/>
      <c r="G1" s="1540"/>
      <c r="H1" s="1540"/>
      <c r="I1" s="1540"/>
      <c r="J1" s="1540"/>
      <c r="K1" s="1540"/>
      <c r="L1" s="1540"/>
    </row>
    <row r="2" spans="2:12" ht="13.5" customHeight="1" x14ac:dyDescent="0.2">
      <c r="B2" s="2502">
        <f>'Single Audit Cover'!E7</f>
        <v>3026204026</v>
      </c>
      <c r="C2" s="2502"/>
      <c r="D2" s="2502"/>
      <c r="E2" s="2502"/>
      <c r="F2" s="1539"/>
      <c r="G2" s="1539"/>
      <c r="H2" s="1539"/>
      <c r="I2" s="1539"/>
      <c r="J2" s="1539"/>
      <c r="K2" s="1539"/>
      <c r="L2" s="1539"/>
    </row>
    <row r="3" spans="2:12" ht="13.5" customHeight="1" x14ac:dyDescent="0.2">
      <c r="B3" s="2492" t="s">
        <v>1626</v>
      </c>
      <c r="C3" s="2492"/>
      <c r="D3" s="2492"/>
      <c r="E3" s="2492"/>
      <c r="F3" s="1975"/>
      <c r="G3" s="1975"/>
      <c r="H3" s="1975"/>
      <c r="I3" s="1975"/>
      <c r="J3" s="1975"/>
      <c r="K3" s="1975"/>
      <c r="L3" s="1975"/>
    </row>
    <row r="4" spans="2:12" ht="13.5" customHeight="1" x14ac:dyDescent="0.2">
      <c r="B4" s="2523" t="s">
        <v>1934</v>
      </c>
      <c r="C4" s="2523"/>
      <c r="D4" s="2523"/>
      <c r="E4" s="2523"/>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1959</v>
      </c>
      <c r="D8" s="1750"/>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5"/>
      <c r="C11" s="2515"/>
      <c r="D11" s="2511"/>
      <c r="E11" s="2511"/>
    </row>
    <row r="12" spans="2:12" ht="13.5" customHeight="1" x14ac:dyDescent="0.2">
      <c r="B12" s="1424"/>
      <c r="C12" s="1424"/>
      <c r="D12" s="1424"/>
    </row>
    <row r="13" spans="2:12" ht="13.5" customHeight="1" x14ac:dyDescent="0.2">
      <c r="B13" s="1318" t="s">
        <v>1622</v>
      </c>
      <c r="C13" s="1318"/>
      <c r="D13" s="1424"/>
    </row>
    <row r="14" spans="2:12" ht="76.5" customHeight="1" x14ac:dyDescent="0.2">
      <c r="B14" s="2515"/>
      <c r="C14" s="2515"/>
      <c r="D14" s="2511"/>
      <c r="E14" s="2511"/>
    </row>
    <row r="15" spans="2:12" ht="13.5" customHeight="1" x14ac:dyDescent="0.2">
      <c r="B15" s="1424"/>
      <c r="C15" s="1424"/>
      <c r="D15" s="1424"/>
    </row>
    <row r="16" spans="2:12" ht="13.5" customHeight="1" x14ac:dyDescent="0.2">
      <c r="B16" s="1318" t="s">
        <v>1621</v>
      </c>
      <c r="C16" s="1318"/>
      <c r="D16" s="1424"/>
      <c r="E16" s="2041"/>
    </row>
    <row r="17" spans="2:5" ht="13.5" customHeight="1" x14ac:dyDescent="0.2">
      <c r="B17" s="1424"/>
      <c r="C17" s="1424"/>
      <c r="D17" s="1424"/>
    </row>
    <row r="18" spans="2:5" ht="13.5" customHeight="1" x14ac:dyDescent="0.2">
      <c r="B18" s="1318" t="s">
        <v>1620</v>
      </c>
      <c r="C18" s="1318"/>
      <c r="D18" s="1424"/>
      <c r="E18" s="1548" t="s">
        <v>1832</v>
      </c>
    </row>
    <row r="19" spans="2:5" ht="13.5" customHeight="1" x14ac:dyDescent="0.2">
      <c r="B19" s="1424"/>
      <c r="C19" s="1424"/>
      <c r="D19" s="1424"/>
    </row>
    <row r="20" spans="2:5" ht="13.5" customHeight="1" x14ac:dyDescent="0.2">
      <c r="B20" s="1318" t="s">
        <v>1619</v>
      </c>
      <c r="C20" s="1318"/>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2088</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3026204026</v>
      </c>
    </row>
    <row r="3" spans="1:2" x14ac:dyDescent="0.2">
      <c r="A3" t="s">
        <v>1132</v>
      </c>
      <c r="B3" s="1230" t="str">
        <f>COVER!A15</f>
        <v>Fayette</v>
      </c>
    </row>
    <row r="4" spans="1:2" x14ac:dyDescent="0.2">
      <c r="A4" t="s">
        <v>1188</v>
      </c>
      <c r="B4" s="1230" t="str">
        <f>COVER!A17</f>
        <v>Ramsey CUSD 204</v>
      </c>
    </row>
    <row r="5" spans="1:2" x14ac:dyDescent="0.2">
      <c r="A5" t="s">
        <v>819</v>
      </c>
      <c r="B5" s="1230" t="str">
        <f>COVER!A38</f>
        <v>MELISSA RITTER</v>
      </c>
    </row>
    <row r="6" spans="1:2" x14ac:dyDescent="0.2">
      <c r="A6" t="s">
        <v>824</v>
      </c>
      <c r="B6" s="1230">
        <f>COVER!P35</f>
        <v>0</v>
      </c>
    </row>
    <row r="7" spans="1:2" x14ac:dyDescent="0.2">
      <c r="A7" t="s">
        <v>820</v>
      </c>
      <c r="B7" s="1230">
        <f>COVER!I38</f>
        <v>0</v>
      </c>
    </row>
    <row r="8" spans="1:2" x14ac:dyDescent="0.2">
      <c r="A8" t="s">
        <v>821</v>
      </c>
      <c r="B8" s="1230" t="str">
        <f>COVER!T38</f>
        <v>JULIE WOLLERMAN</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2061</v>
      </c>
      <c r="B12" s="1230" t="str">
        <f>IF(COVER!J29="x","Yes",IF(COVER!L29="X","No",0))</f>
        <v>No</v>
      </c>
    </row>
    <row r="13" spans="1:2" x14ac:dyDescent="0.2">
      <c r="A13" s="13" t="s">
        <v>2062</v>
      </c>
      <c r="B13" s="1230" t="str">
        <f>IF(COVER!J30="x","Yes",IF(COVER!L30="x","No",0))</f>
        <v>No</v>
      </c>
    </row>
    <row r="14" spans="1:2" x14ac:dyDescent="0.2">
      <c r="A14" t="s">
        <v>566</v>
      </c>
      <c r="B14" s="1230" t="str">
        <f>IF(COVER!J31="x","Yes",IF(COVER!L31="x","No",0))</f>
        <v>No</v>
      </c>
    </row>
    <row r="15" spans="1:2" x14ac:dyDescent="0.2">
      <c r="A15" t="s">
        <v>676</v>
      </c>
      <c r="B15" s="1230" t="str">
        <f>COVER!T23</f>
        <v>066-003845</v>
      </c>
    </row>
    <row r="16" spans="1:2" x14ac:dyDescent="0.2">
      <c r="A16" t="s">
        <v>501</v>
      </c>
      <c r="B16" s="1230" t="str">
        <f>COVER!T13</f>
        <v>MOSE, YOCKEY, BROWN &amp; KULL, LLC</v>
      </c>
    </row>
    <row r="17" spans="1:2" x14ac:dyDescent="0.2">
      <c r="A17" t="s">
        <v>1052</v>
      </c>
      <c r="B17" s="1230" t="str">
        <f>COVER!T15</f>
        <v>KENT D. KULL</v>
      </c>
    </row>
    <row r="18" spans="1:2" x14ac:dyDescent="0.2">
      <c r="A18" t="s">
        <v>1370</v>
      </c>
      <c r="B18" s="1230" t="str">
        <f>COVER!T17</f>
        <v>230 N. MORGAN</v>
      </c>
    </row>
    <row r="19" spans="1:2" x14ac:dyDescent="0.2">
      <c r="A19" t="s">
        <v>1054</v>
      </c>
      <c r="B19" s="1230" t="str">
        <f>COVER!T25</f>
        <v>mybkcpas@consolidated.net</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0</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2">
        <f>'Aud Quest 2'!H51</f>
        <v>0</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292</v>
      </c>
      <c r="D76" s="14" t="str">
        <f t="shared" si="0"/>
        <v>Error?</v>
      </c>
    </row>
    <row r="77" spans="1:4" x14ac:dyDescent="0.2">
      <c r="A77" s="55">
        <v>16</v>
      </c>
      <c r="B77" s="1230">
        <f>'Assets-Liab 5-6'!C13</f>
        <v>1531734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0</v>
      </c>
      <c r="C91" s="14" t="s">
        <v>672</v>
      </c>
      <c r="D91" s="14" t="str">
        <f t="shared" si="0"/>
        <v>Error?</v>
      </c>
    </row>
    <row r="92" spans="1:4" x14ac:dyDescent="0.2">
      <c r="A92" s="55">
        <v>31</v>
      </c>
      <c r="B92" s="1230">
        <f>'Assets-Liab 5-6'!C39</f>
        <v>1514726</v>
      </c>
      <c r="D92" s="14" t="str">
        <f t="shared" si="0"/>
        <v>Error?</v>
      </c>
    </row>
    <row r="93" spans="1:4" x14ac:dyDescent="0.2">
      <c r="A93" s="55">
        <v>32</v>
      </c>
      <c r="B93" s="1230">
        <f>'Assets-Liab 5-6'!C41</f>
        <v>1531734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140771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140771</v>
      </c>
      <c r="D123" s="14" t="str">
        <f t="shared" si="0"/>
        <v>Error?</v>
      </c>
    </row>
    <row r="124" spans="1:4" x14ac:dyDescent="0.2">
      <c r="A124" s="55">
        <v>63</v>
      </c>
      <c r="B124" s="1230">
        <f>'Assets-Liab 5-6'!D41</f>
        <v>140771</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663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663</v>
      </c>
      <c r="D140" s="14" t="str">
        <f t="shared" si="1"/>
        <v>Error?</v>
      </c>
    </row>
    <row r="141" spans="1:4" x14ac:dyDescent="0.2">
      <c r="A141" s="55">
        <v>80</v>
      </c>
      <c r="B141" s="1230">
        <f>'Assets-Liab 5-6'!E41</f>
        <v>663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188707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188707</v>
      </c>
      <c r="D170" s="14" t="str">
        <f t="shared" si="1"/>
        <v>Error?</v>
      </c>
    </row>
    <row r="171" spans="1:4" x14ac:dyDescent="0.2">
      <c r="A171" s="55">
        <v>110</v>
      </c>
      <c r="B171" s="1230">
        <f>'Assets-Liab 5-6'!F41</f>
        <v>188707</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58271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35645</v>
      </c>
      <c r="D189" s="14" t="str">
        <f t="shared" si="1"/>
        <v>Error?</v>
      </c>
    </row>
    <row r="190" spans="1:4" x14ac:dyDescent="0.2">
      <c r="A190" s="55">
        <v>129</v>
      </c>
      <c r="B190" s="1230">
        <f>'Assets-Liab 5-6'!G41</f>
        <v>58271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618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571</v>
      </c>
      <c r="D212" s="14" t="str">
        <f t="shared" si="2"/>
        <v>Error?</v>
      </c>
    </row>
    <row r="213" spans="1:4" x14ac:dyDescent="0.2">
      <c r="A213" s="91">
        <v>152</v>
      </c>
      <c r="B213" s="1230">
        <f>'Assets-Liab 5-6'!H41</f>
        <v>618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11308</v>
      </c>
      <c r="D273" s="14" t="str">
        <f t="shared" si="3"/>
        <v>Error?</v>
      </c>
    </row>
    <row r="274" spans="1:4" x14ac:dyDescent="0.2">
      <c r="A274" s="55">
        <v>213</v>
      </c>
      <c r="B274" s="1230">
        <f>'Assets-Liab 5-6'!M17</f>
        <v>8231921</v>
      </c>
      <c r="D274" s="14" t="str">
        <f t="shared" si="3"/>
        <v>Error?</v>
      </c>
    </row>
    <row r="275" spans="1:4" x14ac:dyDescent="0.2">
      <c r="A275" s="55">
        <v>214</v>
      </c>
      <c r="B275" s="1230">
        <f>'Assets-Liab 5-6'!M18</f>
        <v>235237</v>
      </c>
      <c r="D275" s="14" t="str">
        <f t="shared" si="3"/>
        <v>Error?</v>
      </c>
    </row>
    <row r="276" spans="1:4" x14ac:dyDescent="0.2">
      <c r="A276" s="55">
        <v>215</v>
      </c>
      <c r="B276" s="1230">
        <f>'Assets-Liab 5-6'!M19</f>
        <v>1161048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9639514</v>
      </c>
      <c r="C279" s="14" t="s">
        <v>672</v>
      </c>
      <c r="D279" s="14" t="str">
        <f t="shared" si="3"/>
        <v>Error?</v>
      </c>
    </row>
    <row r="280" spans="1:4" x14ac:dyDescent="0.2">
      <c r="A280" s="55">
        <v>219</v>
      </c>
      <c r="B280" s="1230">
        <f>'Assets-Liab 5-6'!M40</f>
        <v>9639514</v>
      </c>
      <c r="D280" s="14" t="str">
        <f t="shared" si="3"/>
        <v>Error?</v>
      </c>
    </row>
    <row r="281" spans="1:4" x14ac:dyDescent="0.2">
      <c r="A281" s="55">
        <v>220</v>
      </c>
      <c r="B281" s="1230">
        <f>'Assets-Liab 5-6'!M41</f>
        <v>9639514</v>
      </c>
      <c r="C281" s="14" t="s">
        <v>672</v>
      </c>
      <c r="D281" s="14" t="str">
        <f t="shared" si="3"/>
        <v>Error?</v>
      </c>
    </row>
    <row r="282" spans="1:4" x14ac:dyDescent="0.2">
      <c r="A282" s="55">
        <v>221</v>
      </c>
      <c r="B282" s="1230">
        <f>'Assets-Liab 5-6'!N21</f>
        <v>663</v>
      </c>
      <c r="D282" s="14" t="str">
        <f t="shared" si="3"/>
        <v>Error?</v>
      </c>
    </row>
    <row r="283" spans="1:4" x14ac:dyDescent="0.2">
      <c r="A283" s="55">
        <v>222</v>
      </c>
      <c r="B283" s="1230">
        <f>'Assets-Liab 5-6'!N22</f>
        <v>1104337</v>
      </c>
      <c r="D283" s="14" t="str">
        <f t="shared" si="3"/>
        <v>Error?</v>
      </c>
    </row>
    <row r="284" spans="1:4" x14ac:dyDescent="0.2">
      <c r="A284" s="55">
        <v>223</v>
      </c>
      <c r="B284" s="1230">
        <f>'Assets-Liab 5-6'!N23</f>
        <v>1105000</v>
      </c>
      <c r="C284" s="14" t="s">
        <v>672</v>
      </c>
      <c r="D284" s="14" t="str">
        <f t="shared" si="3"/>
        <v>Error?</v>
      </c>
    </row>
    <row r="285" spans="1:4" x14ac:dyDescent="0.2">
      <c r="A285" s="55">
        <v>224</v>
      </c>
      <c r="B285" s="1230">
        <f>'Assets-Liab 5-6'!N36</f>
        <v>1105000</v>
      </c>
      <c r="D285" s="14" t="str">
        <f t="shared" si="3"/>
        <v>Error?</v>
      </c>
    </row>
    <row r="286" spans="1:4" x14ac:dyDescent="0.2">
      <c r="A286" s="83">
        <v>225</v>
      </c>
      <c r="D286" s="14" t="str">
        <f t="shared" si="3"/>
        <v>OK</v>
      </c>
    </row>
    <row r="287" spans="1:4" x14ac:dyDescent="0.2">
      <c r="A287" s="55">
        <v>226</v>
      </c>
      <c r="B287" s="1230">
        <f>'Assets-Liab 5-6'!N37</f>
        <v>1105000</v>
      </c>
      <c r="C287" s="14" t="s">
        <v>672</v>
      </c>
      <c r="D287" s="14" t="str">
        <f t="shared" si="3"/>
        <v>Error?</v>
      </c>
    </row>
    <row r="288" spans="1:4" x14ac:dyDescent="0.2">
      <c r="A288" s="55">
        <v>227</v>
      </c>
      <c r="B288" s="1230">
        <f>'Assets-Liab 5-6'!N41</f>
        <v>1105000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1262736</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117602</v>
      </c>
      <c r="D717" s="14" t="str">
        <f t="shared" si="10"/>
        <v>Error?</v>
      </c>
    </row>
    <row r="718" spans="1:4" x14ac:dyDescent="0.2">
      <c r="A718" s="55">
        <v>657</v>
      </c>
      <c r="B718" s="1230">
        <f>'Expenditures 15-22'!C14</f>
        <v>45777</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1790862</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35957</v>
      </c>
      <c r="D722" s="14" t="str">
        <f t="shared" si="10"/>
        <v>Error?</v>
      </c>
    </row>
    <row r="723" spans="1:4" x14ac:dyDescent="0.2">
      <c r="A723" s="55">
        <v>662</v>
      </c>
      <c r="B723" s="1230">
        <f>'Expenditures 15-22'!C38</f>
        <v>25945</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26738</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88640</v>
      </c>
      <c r="C727" s="14" t="s">
        <v>672</v>
      </c>
      <c r="D727" s="14" t="str">
        <f t="shared" si="10"/>
        <v>Error?</v>
      </c>
    </row>
    <row r="728" spans="1:4" x14ac:dyDescent="0.2">
      <c r="A728" s="55">
        <v>667</v>
      </c>
      <c r="B728" s="1230">
        <f>'Expenditures 15-22'!C44</f>
        <v>14501</v>
      </c>
      <c r="D728" s="14" t="str">
        <f t="shared" si="10"/>
        <v>Error?</v>
      </c>
    </row>
    <row r="729" spans="1:4" x14ac:dyDescent="0.2">
      <c r="A729" s="55">
        <v>668</v>
      </c>
      <c r="B729" s="1230">
        <f>'Expenditures 15-22'!C45</f>
        <v>0</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14501</v>
      </c>
      <c r="C731" s="14" t="s">
        <v>672</v>
      </c>
      <c r="D731" s="14" t="str">
        <f t="shared" si="10"/>
        <v>Error?</v>
      </c>
    </row>
    <row r="732" spans="1:4" x14ac:dyDescent="0.2">
      <c r="A732" s="55">
        <v>671</v>
      </c>
      <c r="B732" s="1230">
        <f>'Expenditures 15-22'!C49</f>
        <v>2393</v>
      </c>
      <c r="D732" s="14" t="str">
        <f t="shared" si="10"/>
        <v>Error?</v>
      </c>
    </row>
    <row r="733" spans="1:4" x14ac:dyDescent="0.2">
      <c r="A733" s="55">
        <v>672</v>
      </c>
      <c r="B733" s="1230">
        <f>'Expenditures 15-22'!C50</f>
        <v>81744</v>
      </c>
      <c r="D733" s="14" t="str">
        <f t="shared" si="10"/>
        <v>Error?</v>
      </c>
    </row>
    <row r="734" spans="1:4" x14ac:dyDescent="0.2">
      <c r="A734" s="55">
        <v>673</v>
      </c>
      <c r="B734" s="1230">
        <f>'Expenditures 15-22'!C53</f>
        <v>84137</v>
      </c>
      <c r="C734" s="14" t="s">
        <v>672</v>
      </c>
      <c r="D734" s="14" t="str">
        <f t="shared" si="10"/>
        <v>Error?</v>
      </c>
    </row>
    <row r="735" spans="1:4" x14ac:dyDescent="0.2">
      <c r="A735" s="55">
        <v>674</v>
      </c>
      <c r="B735" s="1230">
        <f>'Expenditures 15-22'!C55</f>
        <v>163428</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163428</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45993</v>
      </c>
      <c r="D739" s="14" t="str">
        <f t="shared" si="10"/>
        <v>Error?</v>
      </c>
    </row>
    <row r="740" spans="1:4" x14ac:dyDescent="0.2">
      <c r="A740" s="55">
        <v>679</v>
      </c>
      <c r="B740" s="1230">
        <f>'Expenditures 15-22'!C61</f>
        <v>190836</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64804</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301633</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652339</v>
      </c>
      <c r="C755" s="14" t="s">
        <v>672</v>
      </c>
      <c r="D755" s="14" t="str">
        <f t="shared" si="10"/>
        <v>Error?</v>
      </c>
    </row>
    <row r="756" spans="1:4" x14ac:dyDescent="0.2">
      <c r="A756" s="55">
        <v>695</v>
      </c>
      <c r="B756" s="1230">
        <f>'Expenditures 15-22'!C75</f>
        <v>500</v>
      </c>
      <c r="D756" s="14" t="str">
        <f t="shared" si="10"/>
        <v>Error?</v>
      </c>
    </row>
    <row r="757" spans="1:4" x14ac:dyDescent="0.2">
      <c r="A757" s="55">
        <v>696</v>
      </c>
      <c r="B757" s="1230">
        <f>'Expenditures 15-22'!C114</f>
        <v>2443701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228769</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23694</v>
      </c>
      <c r="D775" s="14" t="str">
        <f t="shared" si="11"/>
        <v>Error?</v>
      </c>
    </row>
    <row r="776" spans="1:4" x14ac:dyDescent="0.2">
      <c r="A776" s="55">
        <v>715</v>
      </c>
      <c r="B776" s="1230">
        <f>'Expenditures 15-22'!D14</f>
        <v>2973</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344017</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8492</v>
      </c>
      <c r="D780" s="14" t="str">
        <f t="shared" si="11"/>
        <v>Error?</v>
      </c>
    </row>
    <row r="781" spans="1:4" x14ac:dyDescent="0.2">
      <c r="A781" s="55">
        <v>720</v>
      </c>
      <c r="B781" s="1230">
        <f>'Expenditures 15-22'!D38</f>
        <v>1190</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9682</v>
      </c>
      <c r="C785" s="14" t="s">
        <v>672</v>
      </c>
      <c r="D785" s="14" t="str">
        <f t="shared" si="11"/>
        <v>Error?</v>
      </c>
    </row>
    <row r="786" spans="1:4" x14ac:dyDescent="0.2">
      <c r="A786" s="55">
        <v>725</v>
      </c>
      <c r="B786" s="1230">
        <f>'Expenditures 15-22'!D44</f>
        <v>6130</v>
      </c>
      <c r="D786" s="14" t="str">
        <f t="shared" si="11"/>
        <v>Error?</v>
      </c>
    </row>
    <row r="787" spans="1:4" x14ac:dyDescent="0.2">
      <c r="A787" s="55">
        <v>726</v>
      </c>
      <c r="B787" s="1230">
        <f>'Expenditures 15-22'!D45</f>
        <v>0</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6130</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10714</v>
      </c>
      <c r="D791" s="14" t="str">
        <f t="shared" si="11"/>
        <v>Error?</v>
      </c>
    </row>
    <row r="792" spans="1:4" x14ac:dyDescent="0.2">
      <c r="A792" s="55">
        <v>731</v>
      </c>
      <c r="B792" s="1230">
        <f>'Expenditures 15-22'!D53</f>
        <v>10714</v>
      </c>
      <c r="C792" s="14" t="s">
        <v>672</v>
      </c>
      <c r="D792" s="14" t="str">
        <f t="shared" si="11"/>
        <v>Error?</v>
      </c>
    </row>
    <row r="793" spans="1:4" x14ac:dyDescent="0.2">
      <c r="A793" s="55">
        <v>732</v>
      </c>
      <c r="B793" s="1230">
        <f>'Expenditures 15-22'!D55</f>
        <v>18813</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18813</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587</v>
      </c>
      <c r="D797" s="14" t="str">
        <f t="shared" si="11"/>
        <v>Error?</v>
      </c>
    </row>
    <row r="798" spans="1:4" x14ac:dyDescent="0.2">
      <c r="A798" s="55">
        <v>737</v>
      </c>
      <c r="B798" s="1230">
        <f>'Expenditures 15-22'!D61</f>
        <v>12525</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2123</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15235</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60574</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404591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2416</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99</v>
      </c>
      <c r="D833" s="14" t="str">
        <f t="shared" si="12"/>
        <v>Error?</v>
      </c>
    </row>
    <row r="834" spans="1:4" x14ac:dyDescent="0.2">
      <c r="A834" s="55">
        <v>773</v>
      </c>
      <c r="B834" s="1230">
        <f>'Expenditures 15-22'!E14</f>
        <v>17463</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21876</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53</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53</v>
      </c>
      <c r="C843" s="14" t="s">
        <v>672</v>
      </c>
      <c r="D843" s="14" t="str">
        <f t="shared" si="12"/>
        <v>Error?</v>
      </c>
    </row>
    <row r="844" spans="1:4" x14ac:dyDescent="0.2">
      <c r="A844" s="55">
        <v>783</v>
      </c>
      <c r="B844" s="1230">
        <f>'Expenditures 15-22'!E44</f>
        <v>23781</v>
      </c>
      <c r="D844" s="14" t="str">
        <f t="shared" si="12"/>
        <v>Error?</v>
      </c>
    </row>
    <row r="845" spans="1:4" x14ac:dyDescent="0.2">
      <c r="A845" s="55">
        <v>784</v>
      </c>
      <c r="B845" s="1230">
        <f>'Expenditures 15-22'!E45</f>
        <v>10</v>
      </c>
      <c r="D845" s="14" t="str">
        <f t="shared" si="12"/>
        <v>Error?</v>
      </c>
    </row>
    <row r="846" spans="1:4" x14ac:dyDescent="0.2">
      <c r="A846" s="55">
        <v>785</v>
      </c>
      <c r="B846" s="1230">
        <f>'Expenditures 15-22'!E46</f>
        <v>3905</v>
      </c>
      <c r="D846" s="14" t="str">
        <f t="shared" si="12"/>
        <v>Error?</v>
      </c>
    </row>
    <row r="847" spans="1:4" x14ac:dyDescent="0.2">
      <c r="A847" s="55">
        <v>786</v>
      </c>
      <c r="B847" s="1230">
        <f>'Expenditures 15-22'!E47</f>
        <v>27696</v>
      </c>
      <c r="C847" s="14" t="s">
        <v>672</v>
      </c>
      <c r="D847" s="14" t="str">
        <f t="shared" si="12"/>
        <v>Error?</v>
      </c>
    </row>
    <row r="848" spans="1:4" x14ac:dyDescent="0.2">
      <c r="A848" s="55">
        <v>787</v>
      </c>
      <c r="B848" s="1230">
        <f>'Expenditures 15-22'!E49</f>
        <v>15853</v>
      </c>
      <c r="D848" s="14" t="str">
        <f t="shared" si="12"/>
        <v>Error?</v>
      </c>
    </row>
    <row r="849" spans="1:4" x14ac:dyDescent="0.2">
      <c r="A849" s="55">
        <v>788</v>
      </c>
      <c r="B849" s="1230">
        <f>'Expenditures 15-22'!E50</f>
        <v>1200</v>
      </c>
      <c r="D849" s="14" t="str">
        <f t="shared" si="12"/>
        <v>Error?</v>
      </c>
    </row>
    <row r="850" spans="1:4" x14ac:dyDescent="0.2">
      <c r="A850" s="55">
        <v>789</v>
      </c>
      <c r="B850" s="1230">
        <f>'Expenditures 15-22'!E53</f>
        <v>17053</v>
      </c>
      <c r="C850" s="14" t="s">
        <v>672</v>
      </c>
      <c r="D850" s="14" t="str">
        <f t="shared" si="12"/>
        <v>Error?</v>
      </c>
    </row>
    <row r="851" spans="1:4" x14ac:dyDescent="0.2">
      <c r="A851" s="55">
        <v>790</v>
      </c>
      <c r="B851" s="1230">
        <f>'Expenditures 15-22'!E55</f>
        <v>4296</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4296</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1358</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399</v>
      </c>
      <c r="D858" s="14" t="str">
        <f t="shared" si="12"/>
        <v>Error?</v>
      </c>
    </row>
    <row r="859" spans="1:4" x14ac:dyDescent="0.2">
      <c r="A859" s="55">
        <v>798</v>
      </c>
      <c r="B859" s="1230">
        <f>'Expenditures 15-22'!E64</f>
        <v>11580</v>
      </c>
      <c r="D859" s="14" t="str">
        <f t="shared" si="12"/>
        <v>Error?</v>
      </c>
    </row>
    <row r="860" spans="1:4" x14ac:dyDescent="0.2">
      <c r="A860" s="83">
        <v>799</v>
      </c>
      <c r="D860" s="14" t="str">
        <f t="shared" si="12"/>
        <v>OK</v>
      </c>
    </row>
    <row r="861" spans="1:4" x14ac:dyDescent="0.2">
      <c r="A861" s="55">
        <v>800</v>
      </c>
      <c r="B861" s="1230">
        <f>'Expenditures 15-22'!E65</f>
        <v>13337</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62435</v>
      </c>
      <c r="C871" s="14" t="s">
        <v>672</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145640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21228</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3318</v>
      </c>
      <c r="D891" s="14" t="str">
        <f t="shared" si="12"/>
        <v>Error?</v>
      </c>
    </row>
    <row r="892" spans="1:4" x14ac:dyDescent="0.2">
      <c r="A892" s="55">
        <v>831</v>
      </c>
      <c r="B892" s="1230">
        <f>'Expenditures 15-22'!F14</f>
        <v>9075</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74489</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249</v>
      </c>
      <c r="D896" s="14" t="str">
        <f t="shared" si="13"/>
        <v>Error?</v>
      </c>
    </row>
    <row r="897" spans="1:4" x14ac:dyDescent="0.2">
      <c r="A897" s="55">
        <v>836</v>
      </c>
      <c r="B897" s="1230">
        <f>'Expenditures 15-22'!F38</f>
        <v>2074</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160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2483</v>
      </c>
      <c r="C901" s="14" t="s">
        <v>672</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1704</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1704</v>
      </c>
      <c r="C905" s="14" t="s">
        <v>672</v>
      </c>
      <c r="D905" s="14" t="str">
        <f t="shared" si="13"/>
        <v>Error?</v>
      </c>
    </row>
    <row r="906" spans="1:4" x14ac:dyDescent="0.2">
      <c r="A906" s="55">
        <v>845</v>
      </c>
      <c r="B906" s="1230">
        <f>'Expenditures 15-22'!F49</f>
        <v>4541</v>
      </c>
      <c r="D906" s="14" t="str">
        <f t="shared" si="13"/>
        <v>Error?</v>
      </c>
    </row>
    <row r="907" spans="1:4" x14ac:dyDescent="0.2">
      <c r="A907" s="55">
        <v>846</v>
      </c>
      <c r="B907" s="1230">
        <f>'Expenditures 15-22'!F50</f>
        <v>615</v>
      </c>
      <c r="D907" s="14" t="str">
        <f t="shared" si="13"/>
        <v>Error?</v>
      </c>
    </row>
    <row r="908" spans="1:4" x14ac:dyDescent="0.2">
      <c r="A908" s="55">
        <v>847</v>
      </c>
      <c r="B908" s="1230">
        <f>'Expenditures 15-22'!F53</f>
        <v>5156</v>
      </c>
      <c r="C908" s="14" t="s">
        <v>672</v>
      </c>
      <c r="D908" s="14" t="str">
        <f t="shared" si="13"/>
        <v>Error?</v>
      </c>
    </row>
    <row r="909" spans="1:4" x14ac:dyDescent="0.2">
      <c r="A909" s="55">
        <v>848</v>
      </c>
      <c r="B909" s="1230">
        <f>'Expenditures 15-22'!F55</f>
        <v>420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420</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725</v>
      </c>
      <c r="D913" s="14" t="str">
        <f t="shared" si="13"/>
        <v>Error?</v>
      </c>
    </row>
    <row r="914" spans="1:4" x14ac:dyDescent="0.2">
      <c r="A914" s="55">
        <v>853</v>
      </c>
      <c r="B914" s="1230">
        <f>'Expenditures 15-22'!F61</f>
        <v>82</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98789</v>
      </c>
      <c r="D916" s="14" t="str">
        <f t="shared" si="13"/>
        <v>Error?</v>
      </c>
    </row>
    <row r="917" spans="1:4" x14ac:dyDescent="0.2">
      <c r="A917" s="55">
        <v>856</v>
      </c>
      <c r="B917" s="1230">
        <f>'Expenditures 15-22'!F64</f>
        <v>828</v>
      </c>
      <c r="D917" s="14" t="str">
        <f t="shared" si="13"/>
        <v>Error?</v>
      </c>
    </row>
    <row r="918" spans="1:4" x14ac:dyDescent="0.2">
      <c r="A918" s="83">
        <v>857</v>
      </c>
      <c r="D918" s="14" t="str">
        <f t="shared" si="13"/>
        <v>OK</v>
      </c>
    </row>
    <row r="919" spans="1:4" x14ac:dyDescent="0.2">
      <c r="A919" s="55">
        <v>858</v>
      </c>
      <c r="B919" s="1230">
        <f>'Expenditures 15-22'!F65</f>
        <v>100424</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110187</v>
      </c>
      <c r="C929" s="14" t="s">
        <v>672</v>
      </c>
      <c r="D929" s="14" t="str">
        <f t="shared" si="13"/>
        <v>Error?</v>
      </c>
    </row>
    <row r="930" spans="1:4" x14ac:dyDescent="0.2">
      <c r="A930" s="55">
        <v>869</v>
      </c>
      <c r="B930" s="1230">
        <f>'Expenditures 15-22'!F75</f>
        <v>0</v>
      </c>
      <c r="D930" s="14" t="str">
        <f t="shared" si="13"/>
        <v>Error?</v>
      </c>
    </row>
    <row r="931" spans="1:4" x14ac:dyDescent="0.2">
      <c r="A931" s="55">
        <v>870</v>
      </c>
      <c r="B931" s="1230">
        <f>'Expenditures 15-22'!F114</f>
        <v>184676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2927</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516</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17633</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1910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1910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36058</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36058</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37968</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55601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945</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560</v>
      </c>
      <c r="D1007" s="14" t="str">
        <f t="shared" si="14"/>
        <v>Error?</v>
      </c>
    </row>
    <row r="1008" spans="1:4" x14ac:dyDescent="0.2">
      <c r="A1008" s="55">
        <v>947</v>
      </c>
      <c r="B1008" s="1230">
        <f>'Expenditures 15-22'!H14</f>
        <v>3970</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74933</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229</v>
      </c>
      <c r="D1012" s="14" t="str">
        <f t="shared" si="14"/>
        <v>Error?</v>
      </c>
    </row>
    <row r="1013" spans="1:4" x14ac:dyDescent="0.2">
      <c r="A1013" s="55">
        <v>952</v>
      </c>
      <c r="B1013" s="1230">
        <f>'Expenditures 15-22'!H38</f>
        <v>135</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364</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672</v>
      </c>
      <c r="D1021" s="14" t="str">
        <f t="shared" si="14"/>
        <v>Error?</v>
      </c>
    </row>
    <row r="1022" spans="1:4" x14ac:dyDescent="0.2">
      <c r="A1022" s="55">
        <v>961</v>
      </c>
      <c r="B1022" s="1230">
        <f>'Expenditures 15-22'!H49</f>
        <v>7455</v>
      </c>
      <c r="D1022" s="14" t="str">
        <f t="shared" si="14"/>
        <v>Error?</v>
      </c>
    </row>
    <row r="1023" spans="1:4" x14ac:dyDescent="0.2">
      <c r="A1023" s="55">
        <v>962</v>
      </c>
      <c r="B1023" s="1230">
        <f>'Expenditures 15-22'!H50</f>
        <v>982</v>
      </c>
      <c r="D1023" s="14" t="str">
        <f t="shared" ref="D1023:D1086" si="15">IF(ISBLANK(B1023),"OK",IF(A1023-B1023=0,"OK","Error?"))</f>
        <v>Error?</v>
      </c>
    </row>
    <row r="1024" spans="1:4" x14ac:dyDescent="0.2">
      <c r="A1024" s="55">
        <v>963</v>
      </c>
      <c r="B1024" s="1230">
        <f>'Expenditures 15-22'!H53</f>
        <v>8437</v>
      </c>
      <c r="C1024" s="14" t="s">
        <v>672</v>
      </c>
      <c r="D1024" s="14" t="str">
        <f t="shared" si="15"/>
        <v>Error?</v>
      </c>
    </row>
    <row r="1025" spans="1:4" x14ac:dyDescent="0.2">
      <c r="A1025" s="55">
        <v>964</v>
      </c>
      <c r="B1025" s="1230">
        <f>'Expenditures 15-22'!H55</f>
        <v>1516</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1516</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1905</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100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2005</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12322</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88638</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175893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1519021</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145789</v>
      </c>
      <c r="C1105" s="14" t="s">
        <v>672</v>
      </c>
      <c r="D1105" s="14" t="str">
        <f t="shared" si="16"/>
        <v>Error?</v>
      </c>
    </row>
    <row r="1106" spans="1:4" x14ac:dyDescent="0.2">
      <c r="A1106" s="55">
        <v>1045</v>
      </c>
      <c r="B1106" s="1230">
        <f>'Expenditures 15-22'!K14</f>
        <v>79258</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2323810</v>
      </c>
      <c r="C1108" s="14" t="s">
        <v>672</v>
      </c>
      <c r="D1108" s="14" t="str">
        <f t="shared" si="16"/>
        <v>Error?</v>
      </c>
    </row>
    <row r="1109" spans="1:4" x14ac:dyDescent="0.2">
      <c r="A1109" s="55">
        <v>1048</v>
      </c>
      <c r="B1109" s="1230">
        <f>'Expenditures 15-22'!K36</f>
        <v>0</v>
      </c>
      <c r="C1109" s="14" t="s">
        <v>672</v>
      </c>
      <c r="D1109" s="14" t="str">
        <f t="shared" si="16"/>
        <v>Error?</v>
      </c>
    </row>
    <row r="1110" spans="1:4" x14ac:dyDescent="0.2">
      <c r="A1110" s="55">
        <v>1049</v>
      </c>
      <c r="B1110" s="1230">
        <f>'Expenditures 15-22'!K37</f>
        <v>44927</v>
      </c>
      <c r="C1110" s="14" t="s">
        <v>672</v>
      </c>
      <c r="D1110" s="14" t="str">
        <f t="shared" si="16"/>
        <v>Error?</v>
      </c>
    </row>
    <row r="1111" spans="1:4" x14ac:dyDescent="0.2">
      <c r="A1111" s="55">
        <v>1050</v>
      </c>
      <c r="B1111" s="1230">
        <f>'Expenditures 15-22'!K38</f>
        <v>29397</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26898</v>
      </c>
      <c r="C1113" s="14" t="s">
        <v>672</v>
      </c>
      <c r="D1113" s="14" t="str">
        <f t="shared" si="16"/>
        <v>Error?</v>
      </c>
    </row>
    <row r="1114" spans="1:4" x14ac:dyDescent="0.2">
      <c r="A1114" s="55">
        <v>1053</v>
      </c>
      <c r="B1114" s="1230">
        <f>'Expenditures 15-22'!K41</f>
        <v>0</v>
      </c>
      <c r="C1114" s="14" t="s">
        <v>672</v>
      </c>
      <c r="D1114" s="14" t="str">
        <f t="shared" si="16"/>
        <v>Error?</v>
      </c>
    </row>
    <row r="1115" spans="1:4" x14ac:dyDescent="0.2">
      <c r="A1115" s="55">
        <v>1054</v>
      </c>
      <c r="B1115" s="1230">
        <f>'Expenditures 15-22'!K42</f>
        <v>101222</v>
      </c>
      <c r="C1115" s="14" t="s">
        <v>672</v>
      </c>
      <c r="D1115" s="14" t="str">
        <f t="shared" si="16"/>
        <v>Error?</v>
      </c>
    </row>
    <row r="1116" spans="1:4" x14ac:dyDescent="0.2">
      <c r="A1116" s="55">
        <v>1055</v>
      </c>
      <c r="B1116" s="1230">
        <f>'Expenditures 15-22'!K44</f>
        <v>44412</v>
      </c>
      <c r="C1116" s="14" t="s">
        <v>672</v>
      </c>
      <c r="D1116" s="14" t="str">
        <f t="shared" si="16"/>
        <v>Error?</v>
      </c>
    </row>
    <row r="1117" spans="1:4" x14ac:dyDescent="0.2">
      <c r="A1117" s="55">
        <v>1056</v>
      </c>
      <c r="B1117" s="1230">
        <f>'Expenditures 15-22'!K45</f>
        <v>1714</v>
      </c>
      <c r="C1117" s="14" t="s">
        <v>672</v>
      </c>
      <c r="D1117" s="14" t="str">
        <f t="shared" si="16"/>
        <v>Error?</v>
      </c>
    </row>
    <row r="1118" spans="1:4" x14ac:dyDescent="0.2">
      <c r="A1118" s="55">
        <v>1057</v>
      </c>
      <c r="B1118" s="1230">
        <f>'Expenditures 15-22'!K46</f>
        <v>3905</v>
      </c>
      <c r="C1118" s="14" t="s">
        <v>672</v>
      </c>
      <c r="D1118" s="14" t="str">
        <f t="shared" si="16"/>
        <v>Error?</v>
      </c>
    </row>
    <row r="1119" spans="1:4" x14ac:dyDescent="0.2">
      <c r="A1119" s="55">
        <v>1058</v>
      </c>
      <c r="B1119" s="1230">
        <f>'Expenditures 15-22'!K47</f>
        <v>50031</v>
      </c>
      <c r="C1119" s="14" t="s">
        <v>672</v>
      </c>
      <c r="D1119" s="14" t="str">
        <f t="shared" si="16"/>
        <v>Error?</v>
      </c>
    </row>
    <row r="1120" spans="1:4" x14ac:dyDescent="0.2">
      <c r="A1120" s="55">
        <v>1059</v>
      </c>
      <c r="B1120" s="1230">
        <f>'Expenditures 15-22'!K49</f>
        <v>30242</v>
      </c>
      <c r="C1120" s="14" t="s">
        <v>672</v>
      </c>
      <c r="D1120" s="14" t="str">
        <f t="shared" si="16"/>
        <v>Error?</v>
      </c>
    </row>
    <row r="1121" spans="1:4" x14ac:dyDescent="0.2">
      <c r="A1121" s="55">
        <v>1060</v>
      </c>
      <c r="B1121" s="1230">
        <f>'Expenditures 15-22'!K50</f>
        <v>95255</v>
      </c>
      <c r="C1121" s="14" t="s">
        <v>672</v>
      </c>
      <c r="D1121" s="14" t="str">
        <f t="shared" si="16"/>
        <v>Error?</v>
      </c>
    </row>
    <row r="1122" spans="1:4" x14ac:dyDescent="0.2">
      <c r="A1122" s="55">
        <v>1061</v>
      </c>
      <c r="B1122" s="1230">
        <f>'Expenditures 15-22'!K53</f>
        <v>125497</v>
      </c>
      <c r="C1122" s="14" t="s">
        <v>672</v>
      </c>
      <c r="D1122" s="14" t="str">
        <f t="shared" si="16"/>
        <v>Error?</v>
      </c>
    </row>
    <row r="1123" spans="1:4" x14ac:dyDescent="0.2">
      <c r="A1123" s="55">
        <v>1062</v>
      </c>
      <c r="B1123" s="1230">
        <f>'Expenditures 15-22'!K55</f>
        <v>190383</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190383</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50568</v>
      </c>
      <c r="C1127" s="14" t="s">
        <v>672</v>
      </c>
      <c r="D1127" s="14" t="str">
        <f t="shared" si="16"/>
        <v>Error?</v>
      </c>
    </row>
    <row r="1128" spans="1:4" x14ac:dyDescent="0.2">
      <c r="A1128" s="55">
        <v>1067</v>
      </c>
      <c r="B1128" s="1230">
        <f>'Expenditures 15-22'!K61</f>
        <v>203443</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202273</v>
      </c>
      <c r="C1130" s="14" t="s">
        <v>672</v>
      </c>
      <c r="D1130" s="14" t="str">
        <f t="shared" si="16"/>
        <v>Error?</v>
      </c>
    </row>
    <row r="1131" spans="1:4" x14ac:dyDescent="0.2">
      <c r="A1131" s="55">
        <v>1070</v>
      </c>
      <c r="B1131" s="1230">
        <f>'Expenditures 15-22'!K64</f>
        <v>12408</v>
      </c>
      <c r="C1131" s="14" t="s">
        <v>672</v>
      </c>
      <c r="D1131" s="14" t="str">
        <f t="shared" si="16"/>
        <v>Error?</v>
      </c>
    </row>
    <row r="1132" spans="1:4" x14ac:dyDescent="0.2">
      <c r="A1132" s="83">
        <v>1071</v>
      </c>
      <c r="D1132" s="14" t="str">
        <f t="shared" si="16"/>
        <v>OK</v>
      </c>
    </row>
    <row r="1133" spans="1:4" x14ac:dyDescent="0.2">
      <c r="A1133" s="55">
        <v>1072</v>
      </c>
      <c r="B1133" s="1230">
        <f>'Expenditures 15-22'!K65</f>
        <v>468692</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0</v>
      </c>
      <c r="C1139" s="14" t="s">
        <v>672</v>
      </c>
      <c r="D1139" s="14" t="str">
        <f t="shared" si="16"/>
        <v>Error?</v>
      </c>
    </row>
    <row r="1140" spans="1:4" x14ac:dyDescent="0.2">
      <c r="A1140" s="83">
        <v>1079</v>
      </c>
      <c r="D1140" s="14" t="str">
        <f t="shared" si="16"/>
        <v>OK</v>
      </c>
    </row>
    <row r="1141" spans="1:4" x14ac:dyDescent="0.2">
      <c r="A1141" s="55">
        <v>1080</v>
      </c>
      <c r="B1141" s="1230">
        <f>'Expenditures 15-22'!K72</f>
        <v>0</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935825</v>
      </c>
      <c r="C1143" s="14" t="s">
        <v>672</v>
      </c>
      <c r="D1143" s="14" t="str">
        <f t="shared" si="16"/>
        <v>Error?</v>
      </c>
    </row>
    <row r="1144" spans="1:4" x14ac:dyDescent="0.2">
      <c r="A1144" s="55">
        <v>1083</v>
      </c>
      <c r="B1144" s="1230">
        <f>'Expenditures 15-22'!K75</f>
        <v>500</v>
      </c>
      <c r="C1144" s="14" t="s">
        <v>672</v>
      </c>
      <c r="D1144" s="14" t="str">
        <f t="shared" si="16"/>
        <v>Error?</v>
      </c>
    </row>
    <row r="1145" spans="1:4" x14ac:dyDescent="0.2">
      <c r="A1145" s="55">
        <v>1084</v>
      </c>
      <c r="B1145" s="1230">
        <f>'Expenditures 15-22'!K102</f>
        <v>149967</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3410102</v>
      </c>
      <c r="C1152" s="14" t="s">
        <v>672</v>
      </c>
      <c r="D1152" s="14" t="str">
        <f t="shared" si="17"/>
        <v>Error?</v>
      </c>
    </row>
    <row r="1153" spans="1:4" x14ac:dyDescent="0.2">
      <c r="A1153" s="55">
        <v>1092</v>
      </c>
      <c r="B1153" s="1230">
        <f>'Expenditures 15-22'!K115</f>
        <v>-97855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0</v>
      </c>
      <c r="D1221" s="14" t="str">
        <f t="shared" si="18"/>
        <v>Error?</v>
      </c>
    </row>
    <row r="1222" spans="1:4" x14ac:dyDescent="0.2">
      <c r="A1222" s="83">
        <v>1161</v>
      </c>
      <c r="D1222" s="14" t="str">
        <f t="shared" si="18"/>
        <v>OK</v>
      </c>
    </row>
    <row r="1223" spans="1:4" x14ac:dyDescent="0.2">
      <c r="A1223" s="55">
        <v>1162</v>
      </c>
      <c r="B1223" s="1230">
        <f>'Expenditures 15-22'!C127</f>
        <v>0</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0</v>
      </c>
      <c r="C1225" s="14" t="s">
        <v>672</v>
      </c>
      <c r="D1225" s="14" t="str">
        <f t="shared" si="18"/>
        <v>Error?</v>
      </c>
    </row>
    <row r="1226" spans="1:4" x14ac:dyDescent="0.2">
      <c r="A1226" s="55">
        <v>1165</v>
      </c>
      <c r="B1226" s="1230">
        <f>'Expenditures 15-22'!C150</f>
        <v>0</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0</v>
      </c>
      <c r="D1229" s="14" t="str">
        <f t="shared" si="18"/>
        <v>Error?</v>
      </c>
    </row>
    <row r="1230" spans="1:4" x14ac:dyDescent="0.2">
      <c r="A1230" s="83">
        <v>1169</v>
      </c>
      <c r="D1230" s="14" t="str">
        <f t="shared" si="18"/>
        <v>OK</v>
      </c>
    </row>
    <row r="1231" spans="1:4" x14ac:dyDescent="0.2">
      <c r="A1231" s="55">
        <v>1170</v>
      </c>
      <c r="B1231" s="1230">
        <f>'Expenditures 15-22'!D127</f>
        <v>0</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0</v>
      </c>
      <c r="C1233" s="14" t="s">
        <v>672</v>
      </c>
      <c r="D1233" s="14" t="str">
        <f t="shared" si="18"/>
        <v>Error?</v>
      </c>
    </row>
    <row r="1234" spans="1:4" x14ac:dyDescent="0.2">
      <c r="A1234" s="55">
        <v>1173</v>
      </c>
      <c r="B1234" s="1230">
        <f>'Expenditures 15-22'!D150</f>
        <v>0</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53682</v>
      </c>
      <c r="D1237" s="14" t="str">
        <f t="shared" si="18"/>
        <v>Error?</v>
      </c>
    </row>
    <row r="1238" spans="1:4" x14ac:dyDescent="0.2">
      <c r="A1238" s="83">
        <v>1177</v>
      </c>
      <c r="D1238" s="14" t="str">
        <f t="shared" si="18"/>
        <v>OK</v>
      </c>
    </row>
    <row r="1239" spans="1:4" x14ac:dyDescent="0.2">
      <c r="A1239" s="55">
        <v>1178</v>
      </c>
      <c r="B1239" s="1230">
        <f>'Expenditures 15-22'!E127</f>
        <v>53682</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53682</v>
      </c>
      <c r="C1241" s="14" t="s">
        <v>672</v>
      </c>
      <c r="D1241" s="14" t="str">
        <f t="shared" si="18"/>
        <v>Error?</v>
      </c>
    </row>
    <row r="1242" spans="1:4" x14ac:dyDescent="0.2">
      <c r="A1242" s="55">
        <v>1181</v>
      </c>
      <c r="B1242" s="1230">
        <f>'Expenditures 15-22'!E150</f>
        <v>53682</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97591</v>
      </c>
      <c r="D1245" s="14" t="str">
        <f t="shared" si="18"/>
        <v>Error?</v>
      </c>
    </row>
    <row r="1246" spans="1:4" x14ac:dyDescent="0.2">
      <c r="A1246" s="83">
        <v>1185</v>
      </c>
      <c r="D1246" s="14" t="str">
        <f t="shared" si="18"/>
        <v>OK</v>
      </c>
    </row>
    <row r="1247" spans="1:4" x14ac:dyDescent="0.2">
      <c r="A1247" s="55">
        <v>1186</v>
      </c>
      <c r="B1247" s="1230">
        <f>'Expenditures 15-22'!F127</f>
        <v>97591</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97591</v>
      </c>
      <c r="C1249" s="14" t="s">
        <v>672</v>
      </c>
      <c r="D1249" s="14" t="str">
        <f t="shared" si="18"/>
        <v>Error?</v>
      </c>
    </row>
    <row r="1250" spans="1:4" x14ac:dyDescent="0.2">
      <c r="A1250" s="55">
        <v>1189</v>
      </c>
      <c r="B1250" s="1230">
        <f>'Expenditures 15-22'!F150</f>
        <v>97591</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31522</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31522</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31522</v>
      </c>
      <c r="C1258" s="14" t="s">
        <v>672</v>
      </c>
      <c r="D1258" s="14" t="str">
        <f t="shared" si="18"/>
        <v>Error?</v>
      </c>
    </row>
    <row r="1259" spans="1:4" x14ac:dyDescent="0.2">
      <c r="A1259" s="55">
        <v>1198</v>
      </c>
      <c r="B1259" s="1230">
        <f>'Expenditures 15-22'!G150</f>
        <v>31522</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182795</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182795</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182795</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182795</v>
      </c>
      <c r="C1288" s="14" t="s">
        <v>672</v>
      </c>
      <c r="D1288" s="14" t="str">
        <f t="shared" si="19"/>
        <v>Error?</v>
      </c>
    </row>
    <row r="1289" spans="1:4" x14ac:dyDescent="0.2">
      <c r="A1289" s="55">
        <v>1228</v>
      </c>
      <c r="B1289" s="1230">
        <f>'Expenditures 15-22'!K151</f>
        <v>17404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34291</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35000</v>
      </c>
      <c r="D1315" s="14" t="str">
        <f t="shared" si="19"/>
        <v>Error?</v>
      </c>
    </row>
    <row r="1316" spans="1:4" x14ac:dyDescent="0.2">
      <c r="A1316" s="55">
        <v>1255</v>
      </c>
      <c r="B1316" s="1230">
        <f>'Expenditures 15-22'!H165</f>
        <v>500</v>
      </c>
      <c r="D1316" s="14" t="str">
        <f t="shared" si="19"/>
        <v>Error?</v>
      </c>
    </row>
    <row r="1317" spans="1:4" x14ac:dyDescent="0.2">
      <c r="A1317" s="55">
        <v>1256</v>
      </c>
      <c r="B1317" s="1230">
        <f>'Expenditures 15-22'!H166</f>
        <v>69791</v>
      </c>
      <c r="C1317" s="14" t="s">
        <v>672</v>
      </c>
      <c r="D1317" s="14" t="str">
        <f t="shared" si="19"/>
        <v>Error?</v>
      </c>
    </row>
    <row r="1318" spans="1:4" x14ac:dyDescent="0.2">
      <c r="A1318" s="55">
        <v>1257</v>
      </c>
      <c r="B1318" s="1230">
        <f>'Expenditures 15-22'!H168</f>
        <v>69791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34291</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35000</v>
      </c>
      <c r="C1329" s="14" t="s">
        <v>672</v>
      </c>
      <c r="D1329" s="14" t="str">
        <f t="shared" si="19"/>
        <v>Error?</v>
      </c>
    </row>
    <row r="1330" spans="1:4" x14ac:dyDescent="0.2">
      <c r="A1330" s="55">
        <v>1269</v>
      </c>
      <c r="B1330" s="1230">
        <f>'Expenditures 15-22'!K165</f>
        <v>500</v>
      </c>
      <c r="C1330" s="14" t="s">
        <v>672</v>
      </c>
      <c r="D1330" s="14" t="str">
        <f t="shared" si="19"/>
        <v>Error?</v>
      </c>
    </row>
    <row r="1331" spans="1:4" x14ac:dyDescent="0.2">
      <c r="A1331" s="55">
        <v>1270</v>
      </c>
      <c r="B1331" s="1230">
        <f>'Expenditures 15-22'!K166</f>
        <v>69791</v>
      </c>
      <c r="C1331" s="14" t="s">
        <v>672</v>
      </c>
      <c r="D1331" s="14" t="str">
        <f t="shared" si="19"/>
        <v>Error?</v>
      </c>
    </row>
    <row r="1332" spans="1:4" x14ac:dyDescent="0.2">
      <c r="A1332" s="55">
        <v>1271</v>
      </c>
      <c r="B1332" s="1230">
        <f>'Expenditures 15-22'!K168</f>
        <v>69791</v>
      </c>
      <c r="C1332" s="14" t="s">
        <v>672</v>
      </c>
      <c r="D1332" s="14" t="str">
        <f t="shared" si="19"/>
        <v>Error?</v>
      </c>
    </row>
    <row r="1333" spans="1:4" x14ac:dyDescent="0.2">
      <c r="A1333" s="55">
        <v>1272</v>
      </c>
      <c r="B1333" s="1230">
        <f>'Expenditures 15-22'!K169</f>
        <v>-734</v>
      </c>
      <c r="C1333" s="14" t="s">
        <v>672</v>
      </c>
      <c r="D1333" s="14" t="str">
        <f t="shared" si="19"/>
        <v>Error?</v>
      </c>
    </row>
    <row r="1334" spans="1:4" x14ac:dyDescent="0.2">
      <c r="A1334" s="83">
        <v>1273</v>
      </c>
      <c r="D1334" s="14" t="str">
        <f t="shared" si="19"/>
        <v>OK</v>
      </c>
    </row>
    <row r="1335" spans="1:4" x14ac:dyDescent="0.2">
      <c r="A1335" s="55">
        <v>1274</v>
      </c>
      <c r="B1335" s="1230">
        <f>'Expenditures 15-22'!C176</f>
        <v>159362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159362</v>
      </c>
      <c r="C1339" s="14" t="s">
        <v>672</v>
      </c>
      <c r="D1339" s="14" t="str">
        <f t="shared" si="19"/>
        <v>Error?</v>
      </c>
    </row>
    <row r="1340" spans="1:4" x14ac:dyDescent="0.2">
      <c r="A1340" s="55">
        <v>1279</v>
      </c>
      <c r="B1340" s="1230">
        <f>'Expenditures 15-22'!C204</f>
        <v>159362</v>
      </c>
      <c r="C1340" s="14" t="s">
        <v>672</v>
      </c>
      <c r="D1340" s="14" t="str">
        <f t="shared" si="19"/>
        <v>Error?</v>
      </c>
    </row>
    <row r="1341" spans="1:4" x14ac:dyDescent="0.2">
      <c r="A1341" s="55">
        <v>1280</v>
      </c>
      <c r="B1341" s="1230">
        <f>'Expenditures 15-22'!D176</f>
        <v>20196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20196</v>
      </c>
      <c r="C1345" s="14" t="s">
        <v>672</v>
      </c>
      <c r="D1345" s="14" t="str">
        <f t="shared" si="20"/>
        <v>Error?</v>
      </c>
    </row>
    <row r="1346" spans="1:4" x14ac:dyDescent="0.2">
      <c r="A1346" s="55">
        <v>1285</v>
      </c>
      <c r="B1346" s="1230">
        <f>'Expenditures 15-22'!D204</f>
        <v>20196</v>
      </c>
      <c r="C1346" s="14" t="s">
        <v>672</v>
      </c>
      <c r="D1346" s="14" t="str">
        <f t="shared" si="20"/>
        <v>Error?</v>
      </c>
    </row>
    <row r="1347" spans="1:4" x14ac:dyDescent="0.2">
      <c r="A1347" s="55">
        <v>1286</v>
      </c>
      <c r="B1347" s="1230">
        <f>'Expenditures 15-22'!E176</f>
        <v>13284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13284</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13284</v>
      </c>
      <c r="C1353" s="14" t="s">
        <v>672</v>
      </c>
      <c r="D1353" s="14" t="str">
        <f t="shared" si="20"/>
        <v>Error?</v>
      </c>
    </row>
    <row r="1354" spans="1:4" x14ac:dyDescent="0.2">
      <c r="A1354" s="55">
        <v>1293</v>
      </c>
      <c r="B1354" s="1230">
        <f>'Expenditures 15-22'!F176</f>
        <v>49520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49520</v>
      </c>
      <c r="C1358" s="14" t="s">
        <v>672</v>
      </c>
      <c r="D1358" s="14" t="str">
        <f t="shared" si="20"/>
        <v>Error?</v>
      </c>
    </row>
    <row r="1359" spans="1:4" x14ac:dyDescent="0.2">
      <c r="A1359" s="55">
        <v>1298</v>
      </c>
      <c r="B1359" s="1230">
        <f>'Expenditures 15-22'!F204</f>
        <v>49520</v>
      </c>
      <c r="C1359" s="14" t="s">
        <v>672</v>
      </c>
      <c r="D1359" s="14" t="str">
        <f t="shared" si="20"/>
        <v>Error?</v>
      </c>
    </row>
    <row r="1360" spans="1:4" x14ac:dyDescent="0.2">
      <c r="A1360" s="55">
        <v>1299</v>
      </c>
      <c r="B1360" s="1230">
        <f>'Expenditures 15-22'!G176</f>
        <v>82400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82400</v>
      </c>
      <c r="C1364" s="14" t="s">
        <v>672</v>
      </c>
      <c r="D1364" s="14" t="str">
        <f t="shared" si="20"/>
        <v>Error?</v>
      </c>
    </row>
    <row r="1365" spans="1:4" x14ac:dyDescent="0.2">
      <c r="A1365" s="55">
        <v>1304</v>
      </c>
      <c r="B1365" s="1230">
        <f>'Expenditures 15-22'!G204</f>
        <v>82400</v>
      </c>
      <c r="C1365" s="14" t="s">
        <v>672</v>
      </c>
      <c r="D1365" s="14" t="str">
        <f t="shared" si="20"/>
        <v>Error?</v>
      </c>
    </row>
    <row r="1366" spans="1:4" x14ac:dyDescent="0.2">
      <c r="A1366" s="55">
        <v>1305</v>
      </c>
      <c r="B1366" s="1230">
        <f>'Expenditures 15-22'!H176</f>
        <v>280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280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21293</v>
      </c>
      <c r="C1376" s="14" t="s">
        <v>672</v>
      </c>
      <c r="D1376" s="14" t="str">
        <f t="shared" si="20"/>
        <v>Error?</v>
      </c>
    </row>
    <row r="1377" spans="1:4" x14ac:dyDescent="0.2">
      <c r="A1377" s="55">
        <v>1316</v>
      </c>
      <c r="B1377" s="1230">
        <f>'Expenditures 15-22'!K176</f>
        <v>325042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325042</v>
      </c>
      <c r="C1381" s="14" t="s">
        <v>672</v>
      </c>
      <c r="D1381" s="14" t="str">
        <f t="shared" si="20"/>
        <v>Error?</v>
      </c>
    </row>
    <row r="1382" spans="1:4" x14ac:dyDescent="0.2">
      <c r="A1382" s="55">
        <v>1321</v>
      </c>
      <c r="B1382" s="1230">
        <f>'Expenditures 15-22'!K190</f>
        <v>21013</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346055</v>
      </c>
      <c r="C1388" s="14" t="s">
        <v>672</v>
      </c>
      <c r="D1388" s="14" t="str">
        <f t="shared" si="20"/>
        <v>Error?</v>
      </c>
    </row>
    <row r="1389" spans="1:4" x14ac:dyDescent="0.2">
      <c r="A1389" s="55">
        <v>1328</v>
      </c>
      <c r="B1389" s="1230">
        <f>'Expenditures 15-22'!K205</f>
        <v>18066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1452</v>
      </c>
      <c r="D1407" s="14" t="str">
        <f t="shared" ref="D1407:D1470" si="21">IF(ISBLANK(B1407),"OK",IF(A1407-B1407=0,"OK","Error?"))</f>
        <v>Error?</v>
      </c>
    </row>
    <row r="1408" spans="1:4" x14ac:dyDescent="0.2">
      <c r="A1408" s="55">
        <v>1347</v>
      </c>
      <c r="B1408" s="1230">
        <f>'Expenditures 15-22'!D217</f>
        <v>2119</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66370</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498</v>
      </c>
      <c r="D1412" s="14" t="str">
        <f t="shared" si="21"/>
        <v>Error?</v>
      </c>
    </row>
    <row r="1413" spans="1:4" x14ac:dyDescent="0.2">
      <c r="A1413" s="55">
        <v>1352</v>
      </c>
      <c r="B1413" s="1230">
        <f>'Expenditures 15-22'!D228</f>
        <v>4753</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2045</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7296</v>
      </c>
      <c r="C1417" s="14" t="s">
        <v>672</v>
      </c>
      <c r="D1417" s="14" t="str">
        <f t="shared" si="21"/>
        <v>Error?</v>
      </c>
    </row>
    <row r="1418" spans="1:4" x14ac:dyDescent="0.2">
      <c r="A1418" s="55">
        <v>1357</v>
      </c>
      <c r="B1418" s="1230">
        <f>'Expenditures 15-22'!D234</f>
        <v>277</v>
      </c>
      <c r="D1418" s="14" t="str">
        <f t="shared" si="21"/>
        <v>Error?</v>
      </c>
    </row>
    <row r="1419" spans="1:4" x14ac:dyDescent="0.2">
      <c r="A1419" s="55">
        <v>1358</v>
      </c>
      <c r="B1419" s="1230">
        <f>'Expenditures 15-22'!D235</f>
        <v>0</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277</v>
      </c>
      <c r="C1421" s="14" t="s">
        <v>672</v>
      </c>
      <c r="D1421" s="14" t="str">
        <f t="shared" si="21"/>
        <v>Error?</v>
      </c>
    </row>
    <row r="1422" spans="1:4" x14ac:dyDescent="0.2">
      <c r="A1422" s="55">
        <v>1361</v>
      </c>
      <c r="B1422" s="1230">
        <f>'Expenditures 15-22'!D239</f>
        <v>476</v>
      </c>
      <c r="D1422" s="14" t="str">
        <f t="shared" si="21"/>
        <v>Error?</v>
      </c>
    </row>
    <row r="1423" spans="1:4" x14ac:dyDescent="0.2">
      <c r="A1423" s="55">
        <v>1362</v>
      </c>
      <c r="B1423" s="1230">
        <f>'Expenditures 15-22'!D240</f>
        <v>1185</v>
      </c>
      <c r="D1423" s="14" t="str">
        <f t="shared" si="21"/>
        <v>Error?</v>
      </c>
    </row>
    <row r="1424" spans="1:4" x14ac:dyDescent="0.2">
      <c r="A1424" s="55">
        <v>1363</v>
      </c>
      <c r="B1424" s="1230">
        <f>'Expenditures 15-22'!D251</f>
        <v>1955</v>
      </c>
      <c r="C1424" s="14" t="s">
        <v>672</v>
      </c>
      <c r="D1424" s="14" t="str">
        <f t="shared" si="21"/>
        <v>Error?</v>
      </c>
    </row>
    <row r="1425" spans="1:4" x14ac:dyDescent="0.2">
      <c r="A1425" s="55">
        <v>1364</v>
      </c>
      <c r="B1425" s="1230">
        <f>'Expenditures 15-22'!D253</f>
        <v>11863</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11863</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9127</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35834</v>
      </c>
      <c r="D1431" s="14" t="str">
        <f t="shared" si="21"/>
        <v>Error?</v>
      </c>
    </row>
    <row r="1432" spans="1:4" x14ac:dyDescent="0.2">
      <c r="A1432" s="55">
        <v>1371</v>
      </c>
      <c r="B1432" s="1230">
        <f>'Expenditures 15-22'!D261</f>
        <v>23610</v>
      </c>
      <c r="D1432" s="14" t="str">
        <f t="shared" si="21"/>
        <v>Error?</v>
      </c>
    </row>
    <row r="1433" spans="1:4" x14ac:dyDescent="0.2">
      <c r="A1433" s="55">
        <v>1372</v>
      </c>
      <c r="B1433" s="1230">
        <f>'Expenditures 15-22'!D262</f>
        <v>12669</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81240</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102631</v>
      </c>
      <c r="C1446" s="14" t="s">
        <v>672</v>
      </c>
      <c r="D1446" s="14" t="str">
        <f t="shared" si="21"/>
        <v>Error?</v>
      </c>
    </row>
    <row r="1447" spans="1:4" x14ac:dyDescent="0.2">
      <c r="A1447" s="55">
        <v>1386</v>
      </c>
      <c r="B1447" s="1230">
        <f>'Expenditures 15-22'!D274</f>
        <v>38</v>
      </c>
      <c r="D1447" s="14" t="str">
        <f t="shared" si="21"/>
        <v>Error?</v>
      </c>
    </row>
    <row r="1448" spans="1:4" x14ac:dyDescent="0.2">
      <c r="A1448" s="55">
        <v>1387</v>
      </c>
      <c r="B1448" s="1230">
        <f>'Expenditures 15-22'!D288</f>
        <v>169039</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1452</v>
      </c>
      <c r="C1471" s="14" t="s">
        <v>672</v>
      </c>
      <c r="D1471" s="14" t="str">
        <f t="shared" ref="D1471:D1534" si="22">IF(ISBLANK(B1471),"OK",IF(A1471-B1471=0,"OK","Error?"))</f>
        <v>Error?</v>
      </c>
    </row>
    <row r="1472" spans="1:4" x14ac:dyDescent="0.2">
      <c r="A1472" s="55">
        <v>1411</v>
      </c>
      <c r="B1472" s="1230">
        <f>'Expenditures 15-22'!K217</f>
        <v>2119</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66370</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498</v>
      </c>
      <c r="C1476" s="14" t="s">
        <v>672</v>
      </c>
      <c r="D1476" s="14" t="str">
        <f t="shared" si="22"/>
        <v>Error?</v>
      </c>
    </row>
    <row r="1477" spans="1:4" x14ac:dyDescent="0.2">
      <c r="A1477" s="55">
        <v>1416</v>
      </c>
      <c r="B1477" s="1230">
        <f>'Expenditures 15-22'!K228</f>
        <v>4753</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2045</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7296</v>
      </c>
      <c r="C1481" s="14" t="s">
        <v>672</v>
      </c>
      <c r="D1481" s="14" t="str">
        <f t="shared" si="22"/>
        <v>Error?</v>
      </c>
    </row>
    <row r="1482" spans="1:4" x14ac:dyDescent="0.2">
      <c r="A1482" s="55">
        <v>1421</v>
      </c>
      <c r="B1482" s="1230">
        <f>'Expenditures 15-22'!K234</f>
        <v>277</v>
      </c>
      <c r="C1482" s="14" t="s">
        <v>672</v>
      </c>
      <c r="D1482" s="14" t="str">
        <f t="shared" si="22"/>
        <v>Error?</v>
      </c>
    </row>
    <row r="1483" spans="1:4" x14ac:dyDescent="0.2">
      <c r="A1483" s="55">
        <v>1422</v>
      </c>
      <c r="B1483" s="1230">
        <f>'Expenditures 15-22'!K235</f>
        <v>0</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277</v>
      </c>
      <c r="C1485" s="14" t="s">
        <v>672</v>
      </c>
      <c r="D1485" s="14" t="str">
        <f t="shared" si="22"/>
        <v>Error?</v>
      </c>
    </row>
    <row r="1486" spans="1:4" x14ac:dyDescent="0.2">
      <c r="A1486" s="55">
        <v>1425</v>
      </c>
      <c r="B1486" s="1230">
        <f>'Expenditures 15-22'!K239</f>
        <v>476</v>
      </c>
      <c r="C1486" s="14" t="s">
        <v>672</v>
      </c>
      <c r="D1486" s="14" t="str">
        <f t="shared" si="22"/>
        <v>Error?</v>
      </c>
    </row>
    <row r="1487" spans="1:4" x14ac:dyDescent="0.2">
      <c r="A1487" s="55">
        <v>1426</v>
      </c>
      <c r="B1487" s="1230">
        <f>'Expenditures 15-22'!K240</f>
        <v>1185</v>
      </c>
      <c r="C1487" s="14" t="s">
        <v>672</v>
      </c>
      <c r="D1487" s="14" t="str">
        <f t="shared" si="22"/>
        <v>Error?</v>
      </c>
    </row>
    <row r="1488" spans="1:4" x14ac:dyDescent="0.2">
      <c r="A1488" s="55">
        <v>1427</v>
      </c>
      <c r="B1488" s="1230">
        <f>'Expenditures 15-22'!K251</f>
        <v>1955</v>
      </c>
      <c r="C1488" s="14" t="s">
        <v>672</v>
      </c>
      <c r="D1488" s="14" t="str">
        <f t="shared" si="22"/>
        <v>Error?</v>
      </c>
    </row>
    <row r="1489" spans="1:4" x14ac:dyDescent="0.2">
      <c r="A1489" s="55">
        <v>1428</v>
      </c>
      <c r="B1489" s="1230">
        <f>'Expenditures 15-22'!K253</f>
        <v>11863</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11863</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9127</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35834</v>
      </c>
      <c r="C1495" s="14" t="s">
        <v>672</v>
      </c>
      <c r="D1495" s="14" t="str">
        <f t="shared" si="22"/>
        <v>Error?</v>
      </c>
    </row>
    <row r="1496" spans="1:4" x14ac:dyDescent="0.2">
      <c r="A1496" s="55">
        <v>1435</v>
      </c>
      <c r="B1496" s="1230">
        <f>'Expenditures 15-22'!K261</f>
        <v>23610</v>
      </c>
      <c r="C1496" s="14" t="s">
        <v>672</v>
      </c>
      <c r="D1496" s="14" t="str">
        <f t="shared" si="22"/>
        <v>Error?</v>
      </c>
    </row>
    <row r="1497" spans="1:4" x14ac:dyDescent="0.2">
      <c r="A1497" s="55">
        <v>1436</v>
      </c>
      <c r="B1497" s="1230">
        <f>'Expenditures 15-22'!K262</f>
        <v>12669</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81240</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102631</v>
      </c>
      <c r="C1510" s="14" t="s">
        <v>672</v>
      </c>
      <c r="D1510" s="14" t="str">
        <f t="shared" si="22"/>
        <v>Error?</v>
      </c>
    </row>
    <row r="1511" spans="1:4" x14ac:dyDescent="0.2">
      <c r="A1511" s="55">
        <v>1450</v>
      </c>
      <c r="B1511" s="1230">
        <f>'Expenditures 15-22'!K274</f>
        <v>38</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169039</v>
      </c>
      <c r="C1517" s="14" t="s">
        <v>672</v>
      </c>
      <c r="D1517" s="14" t="str">
        <f t="shared" si="22"/>
        <v>Error?</v>
      </c>
    </row>
    <row r="1518" spans="1:4" x14ac:dyDescent="0.2">
      <c r="A1518" s="55">
        <v>1457</v>
      </c>
      <c r="B1518" s="1230">
        <f>'Expenditures 15-22'!K289</f>
        <v>4732</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1166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1166</v>
      </c>
      <c r="C1547" s="14" t="s">
        <v>672</v>
      </c>
      <c r="D1547" s="14" t="str">
        <f t="shared" si="23"/>
        <v>Error?</v>
      </c>
    </row>
    <row r="1548" spans="1:4" x14ac:dyDescent="0.2">
      <c r="A1548" s="55">
        <v>1487</v>
      </c>
      <c r="B1548" s="1230">
        <f>'Expenditures 15-22'!G305</f>
        <v>1166</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1166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1166</v>
      </c>
      <c r="C1559" s="14" t="s">
        <v>672</v>
      </c>
      <c r="D1559" s="14" t="str">
        <f t="shared" si="23"/>
        <v>Error?</v>
      </c>
    </row>
    <row r="1560" spans="1:4" x14ac:dyDescent="0.2">
      <c r="A1560" s="55">
        <v>1499</v>
      </c>
      <c r="B1560" s="1230">
        <f>'Expenditures 15-22'!K305</f>
        <v>1166</v>
      </c>
      <c r="C1560" s="14" t="s">
        <v>672</v>
      </c>
      <c r="D1560" s="14" t="str">
        <f t="shared" si="23"/>
        <v>Error?</v>
      </c>
    </row>
    <row r="1561" spans="1:4" x14ac:dyDescent="0.2">
      <c r="A1561" s="55">
        <v>1500</v>
      </c>
      <c r="B1561" s="1230">
        <f>'Expenditures 15-22'!K306</f>
        <v>-548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1629589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1531734</v>
      </c>
      <c r="C1630" s="14" t="s">
        <v>672</v>
      </c>
      <c r="D1630" s="14" t="str">
        <f t="shared" si="24"/>
        <v>Error?</v>
      </c>
    </row>
    <row r="1631" spans="1:4" x14ac:dyDescent="0.2">
      <c r="A1631" s="55">
        <v>1570</v>
      </c>
      <c r="B1631" s="1230">
        <f>'Acct Summary 7-8'!D79</f>
        <v>123367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140771</v>
      </c>
      <c r="C1644" s="14" t="s">
        <v>672</v>
      </c>
      <c r="D1644" s="14" t="str">
        <f t="shared" si="24"/>
        <v>Error?</v>
      </c>
    </row>
    <row r="1645" spans="1:4" x14ac:dyDescent="0.2">
      <c r="A1645" s="55">
        <v>1584</v>
      </c>
      <c r="B1645" s="1230">
        <f>'Acct Summary 7-8'!E79</f>
        <v>1397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663</v>
      </c>
      <c r="C1658" s="14" t="s">
        <v>672</v>
      </c>
      <c r="D1658" s="14" t="str">
        <f t="shared" si="24"/>
        <v>Error?</v>
      </c>
    </row>
    <row r="1659" spans="1:4" x14ac:dyDescent="0.2">
      <c r="A1659" s="55">
        <v>1598</v>
      </c>
      <c r="B1659" s="1230">
        <f>'Acct Summary 7-8'!F79</f>
        <v>170641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188707</v>
      </c>
      <c r="C1672" s="14" t="s">
        <v>672</v>
      </c>
      <c r="D1672" s="14" t="str">
        <f t="shared" si="25"/>
        <v>Error?</v>
      </c>
    </row>
    <row r="1673" spans="1:4" x14ac:dyDescent="0.2">
      <c r="A1673" s="55">
        <v>1612</v>
      </c>
      <c r="B1673" s="1230">
        <f>'Acct Summary 7-8'!G79</f>
        <v>53539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58271</v>
      </c>
      <c r="C1686" s="14" t="s">
        <v>672</v>
      </c>
      <c r="D1686" s="14" t="str">
        <f t="shared" si="25"/>
        <v>Error?</v>
      </c>
    </row>
    <row r="1687" spans="1:4" x14ac:dyDescent="0.2">
      <c r="A1687" s="55">
        <v>1626</v>
      </c>
      <c r="B1687" s="1230">
        <f>'Acct Summary 7-8'!H79</f>
        <v>1166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618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421487</v>
      </c>
      <c r="C1744" s="14" t="s">
        <v>672</v>
      </c>
      <c r="D1744" s="14" t="str">
        <f t="shared" si="26"/>
        <v>Error?</v>
      </c>
    </row>
    <row r="1745" spans="1:5" x14ac:dyDescent="0.2">
      <c r="A1745" s="55">
        <v>1684</v>
      </c>
      <c r="B1745" s="1230">
        <f>'Tax Sched 24'!B5</f>
        <v>114583</v>
      </c>
      <c r="C1745" s="14" t="s">
        <v>672</v>
      </c>
      <c r="D1745" s="14" t="str">
        <f t="shared" si="26"/>
        <v>Error?</v>
      </c>
    </row>
    <row r="1746" spans="1:5" x14ac:dyDescent="0.2">
      <c r="A1746" s="55">
        <v>1685</v>
      </c>
      <c r="B1746" s="1230">
        <f>'Tax Sched 24'!B6</f>
        <v>68739</v>
      </c>
      <c r="C1746" s="14" t="s">
        <v>672</v>
      </c>
      <c r="D1746" s="14" t="str">
        <f t="shared" si="26"/>
        <v>Error?</v>
      </c>
    </row>
    <row r="1747" spans="1:5" x14ac:dyDescent="0.2">
      <c r="A1747" s="55">
        <v>1686</v>
      </c>
      <c r="B1747" s="1230">
        <f>'Tax Sched 24'!B7</f>
        <v>45833</v>
      </c>
      <c r="C1747" s="14" t="s">
        <v>672</v>
      </c>
      <c r="D1747" s="14" t="str">
        <f t="shared" si="26"/>
        <v>Error?</v>
      </c>
    </row>
    <row r="1748" spans="1:5" x14ac:dyDescent="0.2">
      <c r="A1748" s="55">
        <v>1687</v>
      </c>
      <c r="B1748" s="1230">
        <f>'Tax Sched 24'!B8</f>
        <v>81342</v>
      </c>
      <c r="C1748" s="14" t="s">
        <v>672</v>
      </c>
      <c r="D1748" s="14" t="str">
        <f t="shared" si="26"/>
        <v>Error?</v>
      </c>
    </row>
    <row r="1749" spans="1:5" x14ac:dyDescent="0.2">
      <c r="A1749" s="55">
        <v>1688</v>
      </c>
      <c r="B1749" s="1230">
        <f>'Tax Sched 24'!B10</f>
        <v>11458</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109096</v>
      </c>
      <c r="C1752" s="14" t="s">
        <v>672</v>
      </c>
      <c r="D1752" s="14" t="str">
        <f t="shared" si="26"/>
        <v>Error?</v>
      </c>
    </row>
    <row r="1753" spans="1:5" x14ac:dyDescent="0.2">
      <c r="A1753" s="55">
        <v>1692</v>
      </c>
      <c r="B1753" s="1230">
        <f>'Tax Sched 24'!B12</f>
        <v>11458</v>
      </c>
      <c r="C1753" s="14" t="s">
        <v>672</v>
      </c>
      <c r="D1753" s="14" t="str">
        <f t="shared" si="26"/>
        <v>Error?</v>
      </c>
    </row>
    <row r="1754" spans="1:5" x14ac:dyDescent="0.2">
      <c r="A1754" s="55">
        <v>1693</v>
      </c>
      <c r="B1754" s="1230">
        <f>'Tax Sched 24'!B14</f>
        <v>9167</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975883</v>
      </c>
      <c r="C1759" s="14" t="s">
        <v>672</v>
      </c>
      <c r="D1759" s="14" t="str">
        <f t="shared" si="26"/>
        <v>Error?</v>
      </c>
    </row>
    <row r="1760" spans="1:5" x14ac:dyDescent="0.2">
      <c r="A1760" s="55">
        <v>1699</v>
      </c>
      <c r="B1760" s="1230">
        <f>'Tax Sched 24'!D4</f>
        <v>421487</v>
      </c>
      <c r="C1760" s="14" t="s">
        <v>672</v>
      </c>
      <c r="D1760" s="14" t="str">
        <f t="shared" si="26"/>
        <v>Error?</v>
      </c>
    </row>
    <row r="1761" spans="1:5" x14ac:dyDescent="0.2">
      <c r="A1761" s="55">
        <v>1700</v>
      </c>
      <c r="B1761" s="1230">
        <f>'Tax Sched 24'!D5</f>
        <v>114583</v>
      </c>
      <c r="C1761" s="14" t="s">
        <v>672</v>
      </c>
      <c r="D1761" s="14" t="str">
        <f t="shared" si="26"/>
        <v>Error?</v>
      </c>
    </row>
    <row r="1762" spans="1:5" s="80" customFormat="1" x14ac:dyDescent="0.2">
      <c r="A1762" s="55">
        <v>1701</v>
      </c>
      <c r="B1762" s="1230">
        <f>'Tax Sched 24'!D6</f>
        <v>68739</v>
      </c>
      <c r="C1762" s="14" t="s">
        <v>672</v>
      </c>
      <c r="D1762" s="14" t="str">
        <f t="shared" si="26"/>
        <v>Error?</v>
      </c>
      <c r="E1762" s="81"/>
    </row>
    <row r="1763" spans="1:5" x14ac:dyDescent="0.2">
      <c r="A1763" s="55">
        <v>1702</v>
      </c>
      <c r="B1763" s="1230">
        <f>'Tax Sched 24'!D7</f>
        <v>45833</v>
      </c>
      <c r="C1763" s="14" t="s">
        <v>672</v>
      </c>
      <c r="D1763" s="14" t="str">
        <f t="shared" si="26"/>
        <v>Error?</v>
      </c>
    </row>
    <row r="1764" spans="1:5" x14ac:dyDescent="0.2">
      <c r="A1764" s="55">
        <v>1703</v>
      </c>
      <c r="B1764" s="1230">
        <f>'Tax Sched 24'!D8</f>
        <v>81342</v>
      </c>
      <c r="C1764" s="14" t="s">
        <v>672</v>
      </c>
      <c r="D1764" s="14" t="str">
        <f t="shared" si="26"/>
        <v>Error?</v>
      </c>
    </row>
    <row r="1765" spans="1:5" x14ac:dyDescent="0.2">
      <c r="A1765" s="55">
        <v>1704</v>
      </c>
      <c r="B1765" s="1230">
        <f>'Tax Sched 24'!D10</f>
        <v>11458</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109096</v>
      </c>
      <c r="C1768" s="14" t="s">
        <v>672</v>
      </c>
      <c r="D1768" s="14" t="str">
        <f t="shared" si="26"/>
        <v>Error?</v>
      </c>
    </row>
    <row r="1769" spans="1:5" x14ac:dyDescent="0.2">
      <c r="A1769" s="55">
        <v>1708</v>
      </c>
      <c r="B1769" s="1230">
        <f>'Tax Sched 24'!D12</f>
        <v>11458</v>
      </c>
      <c r="C1769" s="14" t="s">
        <v>672</v>
      </c>
      <c r="D1769" s="14" t="str">
        <f t="shared" si="26"/>
        <v>Error?</v>
      </c>
    </row>
    <row r="1770" spans="1:5" x14ac:dyDescent="0.2">
      <c r="A1770" s="55">
        <v>1709</v>
      </c>
      <c r="B1770" s="1230">
        <f>'Tax Sched 24'!D14</f>
        <v>9167</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975883</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446713</v>
      </c>
      <c r="C1792" s="14" t="s">
        <v>672</v>
      </c>
      <c r="D1792" s="14" t="str">
        <f t="shared" si="27"/>
        <v>Error?</v>
      </c>
    </row>
    <row r="1793" spans="1:4" x14ac:dyDescent="0.2">
      <c r="A1793" s="55">
        <v>1732</v>
      </c>
      <c r="B1793" s="1230">
        <f>'Tax Sched 24'!F5</f>
        <v>121423</v>
      </c>
      <c r="C1793" s="14" t="s">
        <v>672</v>
      </c>
      <c r="D1793" s="14" t="str">
        <f t="shared" si="27"/>
        <v>Error?</v>
      </c>
    </row>
    <row r="1794" spans="1:4" x14ac:dyDescent="0.2">
      <c r="A1794" s="55">
        <v>1733</v>
      </c>
      <c r="B1794" s="1230">
        <f>'Tax Sched 24'!F6</f>
        <v>67102</v>
      </c>
      <c r="C1794" s="14" t="s">
        <v>672</v>
      </c>
      <c r="D1794" s="14" t="str">
        <f t="shared" si="27"/>
        <v>Error?</v>
      </c>
    </row>
    <row r="1795" spans="1:4" x14ac:dyDescent="0.2">
      <c r="A1795" s="55">
        <v>1734</v>
      </c>
      <c r="B1795" s="1230">
        <f>'Tax Sched 24'!F7</f>
        <v>48569</v>
      </c>
      <c r="C1795" s="14" t="s">
        <v>672</v>
      </c>
      <c r="D1795" s="14" t="str">
        <f t="shared" si="27"/>
        <v>Error?</v>
      </c>
    </row>
    <row r="1796" spans="1:4" x14ac:dyDescent="0.2">
      <c r="A1796" s="55">
        <v>1735</v>
      </c>
      <c r="B1796" s="1230">
        <f>'Tax Sched 24'!F8</f>
        <v>82998</v>
      </c>
      <c r="C1796" s="14" t="s">
        <v>672</v>
      </c>
      <c r="D1796" s="14" t="str">
        <f t="shared" si="27"/>
        <v>Error?</v>
      </c>
    </row>
    <row r="1797" spans="1:4" x14ac:dyDescent="0.2">
      <c r="A1797" s="55">
        <v>1736</v>
      </c>
      <c r="B1797" s="1230">
        <f>'Tax Sched 24'!F10</f>
        <v>12142</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112996</v>
      </c>
      <c r="C1800" s="14" t="s">
        <v>672</v>
      </c>
      <c r="D1800" s="14" t="str">
        <f t="shared" si="27"/>
        <v>Error?</v>
      </c>
    </row>
    <row r="1801" spans="1:4" x14ac:dyDescent="0.2">
      <c r="A1801" s="55">
        <v>1740</v>
      </c>
      <c r="B1801" s="1230">
        <f>'Tax Sched 24'!F12</f>
        <v>12142</v>
      </c>
      <c r="C1801" s="14" t="s">
        <v>672</v>
      </c>
      <c r="D1801" s="14" t="str">
        <f t="shared" si="27"/>
        <v>Error?</v>
      </c>
    </row>
    <row r="1802" spans="1:4" x14ac:dyDescent="0.2">
      <c r="A1802" s="55">
        <v>1741</v>
      </c>
      <c r="B1802" s="1230">
        <f>'Tax Sched 24'!F14</f>
        <v>9714</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446713</v>
      </c>
      <c r="D1808" s="14" t="str">
        <f t="shared" si="27"/>
        <v>Error?</v>
      </c>
    </row>
    <row r="1809" spans="1:4" x14ac:dyDescent="0.2">
      <c r="A1809" s="55">
        <v>1748</v>
      </c>
      <c r="B1809" s="1230">
        <f>'Tax Sched 24'!E5</f>
        <v>121423</v>
      </c>
      <c r="D1809" s="14" t="str">
        <f t="shared" si="27"/>
        <v>Error?</v>
      </c>
    </row>
    <row r="1810" spans="1:4" x14ac:dyDescent="0.2">
      <c r="A1810" s="55">
        <v>1749</v>
      </c>
      <c r="B1810" s="1230">
        <f>'Tax Sched 24'!E6</f>
        <v>67102</v>
      </c>
      <c r="D1810" s="14" t="str">
        <f t="shared" si="27"/>
        <v>Error?</v>
      </c>
    </row>
    <row r="1811" spans="1:4" x14ac:dyDescent="0.2">
      <c r="A1811" s="55">
        <v>1750</v>
      </c>
      <c r="B1811" s="1230">
        <f>'Tax Sched 24'!E7</f>
        <v>48569</v>
      </c>
      <c r="D1811" s="14" t="str">
        <f t="shared" si="27"/>
        <v>Error?</v>
      </c>
    </row>
    <row r="1812" spans="1:4" x14ac:dyDescent="0.2">
      <c r="A1812" s="55">
        <v>1751</v>
      </c>
      <c r="B1812" s="1230">
        <f>'Tax Sched 24'!E8</f>
        <v>82998</v>
      </c>
      <c r="D1812" s="14" t="str">
        <f t="shared" si="27"/>
        <v>Error?</v>
      </c>
    </row>
    <row r="1813" spans="1:4" x14ac:dyDescent="0.2">
      <c r="A1813" s="55">
        <v>1752</v>
      </c>
      <c r="B1813" s="1230">
        <f>'Tax Sched 24'!E10</f>
        <v>12142</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112996</v>
      </c>
      <c r="D1816" s="14" t="str">
        <f t="shared" si="27"/>
        <v>Error?</v>
      </c>
    </row>
    <row r="1817" spans="1:4" x14ac:dyDescent="0.2">
      <c r="A1817" s="55">
        <v>1756</v>
      </c>
      <c r="B1817" s="1230">
        <f>'Tax Sched 24'!E12</f>
        <v>12142</v>
      </c>
      <c r="D1817" s="14" t="str">
        <f t="shared" si="27"/>
        <v>Error?</v>
      </c>
    </row>
    <row r="1818" spans="1:4" x14ac:dyDescent="0.2">
      <c r="A1818" s="55">
        <v>1757</v>
      </c>
      <c r="B1818" s="1230">
        <f>'Tax Sched 24'!E14</f>
        <v>9714</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1018939</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750000</v>
      </c>
      <c r="C1939" s="14" t="s">
        <v>672</v>
      </c>
      <c r="D1939" s="14" t="str">
        <f t="shared" si="29"/>
        <v>Error?</v>
      </c>
    </row>
    <row r="1940" spans="1:5" x14ac:dyDescent="0.2">
      <c r="A1940" s="55">
        <v>1879</v>
      </c>
      <c r="B1940" s="1230">
        <f>'Short-Term Long-Term Debt 25'!F49</f>
        <v>390000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9167</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9167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9167</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11308</v>
      </c>
      <c r="D2008" s="14" t="str">
        <f t="shared" si="30"/>
        <v>Error?</v>
      </c>
    </row>
    <row r="2009" spans="1:4" x14ac:dyDescent="0.2">
      <c r="A2009" s="55">
        <v>1948</v>
      </c>
      <c r="B2009" s="1230">
        <f>'Cap Outlay Deprec 27'!C8</f>
        <v>8214873</v>
      </c>
      <c r="D2009" s="14" t="str">
        <f t="shared" si="30"/>
        <v>Error?</v>
      </c>
    </row>
    <row r="2010" spans="1:4" x14ac:dyDescent="0.2">
      <c r="A2010" s="55">
        <v>1949</v>
      </c>
      <c r="B2010" s="1230">
        <f>'Cap Outlay Deprec 27'!C10</f>
        <v>234071</v>
      </c>
      <c r="D2010" s="14" t="str">
        <f t="shared" si="30"/>
        <v>Error?</v>
      </c>
    </row>
    <row r="2011" spans="1:4" x14ac:dyDescent="0.2">
      <c r="A2011" s="55">
        <v>1950</v>
      </c>
      <c r="B2011" s="1230">
        <f>'Cap Outlay Deprec 27'!C12</f>
        <v>556056</v>
      </c>
      <c r="D2011" s="14" t="str">
        <f t="shared" si="30"/>
        <v>Error?</v>
      </c>
    </row>
    <row r="2012" spans="1:4" x14ac:dyDescent="0.2">
      <c r="A2012" s="55">
        <v>1951</v>
      </c>
      <c r="B2012" s="1230">
        <f>'Cap Outlay Deprec 27'!C13</f>
        <v>516753</v>
      </c>
      <c r="D2012" s="14" t="str">
        <f t="shared" si="30"/>
        <v>Error?</v>
      </c>
    </row>
    <row r="2013" spans="1:4" x14ac:dyDescent="0.2">
      <c r="A2013" s="55">
        <v>1952</v>
      </c>
      <c r="B2013" s="1230">
        <f>'Cap Outlay Deprec 27'!C16</f>
        <v>9533061</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17048</v>
      </c>
      <c r="D2015" s="14" t="str">
        <f t="shared" si="30"/>
        <v>Error?</v>
      </c>
    </row>
    <row r="2016" spans="1:4" x14ac:dyDescent="0.2">
      <c r="A2016" s="55">
        <v>1955</v>
      </c>
      <c r="B2016" s="1230">
        <f>'Cap Outlay Deprec 27'!D10</f>
        <v>1166</v>
      </c>
      <c r="D2016" s="14" t="str">
        <f t="shared" si="30"/>
        <v>Error?</v>
      </c>
    </row>
    <row r="2017" spans="1:4" x14ac:dyDescent="0.2">
      <c r="A2017" s="55">
        <v>1956</v>
      </c>
      <c r="B2017" s="1230">
        <f>'Cap Outlay Deprec 27'!D12</f>
        <v>87123</v>
      </c>
      <c r="D2017" s="14" t="str">
        <f t="shared" si="30"/>
        <v>Error?</v>
      </c>
    </row>
    <row r="2018" spans="1:4" x14ac:dyDescent="0.2">
      <c r="A2018" s="55">
        <v>1957</v>
      </c>
      <c r="B2018" s="1230">
        <f>'Cap Outlay Deprec 27'!D13</f>
        <v>82400</v>
      </c>
      <c r="D2018" s="14" t="str">
        <f t="shared" si="30"/>
        <v>Error?</v>
      </c>
    </row>
    <row r="2019" spans="1:4" x14ac:dyDescent="0.2">
      <c r="A2019" s="55">
        <v>1958</v>
      </c>
      <c r="B2019" s="1230">
        <f>'Cap Outlay Deprec 27'!D16</f>
        <v>187737</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45534</v>
      </c>
      <c r="D2023" s="14" t="str">
        <f t="shared" si="30"/>
        <v>Error?</v>
      </c>
    </row>
    <row r="2024" spans="1:4" x14ac:dyDescent="0.2">
      <c r="A2024" s="55">
        <v>1963</v>
      </c>
      <c r="B2024" s="1230">
        <f>'Cap Outlay Deprec 27'!E13</f>
        <v>35750</v>
      </c>
      <c r="D2024" s="14" t="str">
        <f t="shared" si="30"/>
        <v>Error?</v>
      </c>
    </row>
    <row r="2025" spans="1:4" x14ac:dyDescent="0.2">
      <c r="A2025" s="55">
        <v>1964</v>
      </c>
      <c r="B2025" s="1230">
        <f>'Cap Outlay Deprec 27'!E16</f>
        <v>81284</v>
      </c>
      <c r="C2025" s="14" t="s">
        <v>672</v>
      </c>
      <c r="D2025" s="14" t="str">
        <f t="shared" si="30"/>
        <v>Error?</v>
      </c>
    </row>
    <row r="2026" spans="1:4" x14ac:dyDescent="0.2">
      <c r="A2026" s="55">
        <v>1965</v>
      </c>
      <c r="B2026" s="1230">
        <f>'Cap Outlay Deprec 27'!F5</f>
        <v>11308</v>
      </c>
      <c r="C2026" s="14" t="s">
        <v>672</v>
      </c>
      <c r="D2026" s="14" t="str">
        <f t="shared" si="30"/>
        <v>Error?</v>
      </c>
    </row>
    <row r="2027" spans="1:4" x14ac:dyDescent="0.2">
      <c r="A2027" s="55">
        <v>1966</v>
      </c>
      <c r="B2027" s="1230">
        <f>'Cap Outlay Deprec 27'!F8</f>
        <v>8231921</v>
      </c>
      <c r="C2027" s="14" t="s">
        <v>672</v>
      </c>
      <c r="D2027" s="14" t="str">
        <f t="shared" si="30"/>
        <v>Error?</v>
      </c>
    </row>
    <row r="2028" spans="1:4" x14ac:dyDescent="0.2">
      <c r="A2028" s="55">
        <v>1967</v>
      </c>
      <c r="B2028" s="1230">
        <f>'Cap Outlay Deprec 27'!F10</f>
        <v>235237</v>
      </c>
      <c r="C2028" s="14" t="s">
        <v>672</v>
      </c>
      <c r="D2028" s="14" t="str">
        <f t="shared" si="30"/>
        <v>Error?</v>
      </c>
    </row>
    <row r="2029" spans="1:4" x14ac:dyDescent="0.2">
      <c r="A2029" s="55">
        <v>1968</v>
      </c>
      <c r="B2029" s="1230">
        <f>'Cap Outlay Deprec 27'!F12</f>
        <v>597645</v>
      </c>
      <c r="C2029" s="14" t="s">
        <v>672</v>
      </c>
      <c r="D2029" s="14" t="str">
        <f t="shared" si="30"/>
        <v>Error?</v>
      </c>
    </row>
    <row r="2030" spans="1:4" x14ac:dyDescent="0.2">
      <c r="A2030" s="55">
        <v>1969</v>
      </c>
      <c r="B2030" s="1230">
        <f>'Cap Outlay Deprec 27'!F13</f>
        <v>563403</v>
      </c>
      <c r="C2030" s="14" t="s">
        <v>672</v>
      </c>
      <c r="D2030" s="14" t="str">
        <f t="shared" si="30"/>
        <v>Error?</v>
      </c>
    </row>
    <row r="2031" spans="1:4" x14ac:dyDescent="0.2">
      <c r="A2031" s="55">
        <v>1970</v>
      </c>
      <c r="B2031" s="1230">
        <f>'Cap Outlay Deprec 27'!F16</f>
        <v>9639514</v>
      </c>
      <c r="C2031" s="14" t="s">
        <v>672</v>
      </c>
      <c r="D2031" s="14" t="str">
        <f t="shared" si="30"/>
        <v>Error?</v>
      </c>
    </row>
    <row r="2032" spans="1:4" x14ac:dyDescent="0.2">
      <c r="A2032" s="83">
        <v>1971</v>
      </c>
      <c r="D2032" s="14" t="str">
        <f t="shared" si="30"/>
        <v>OK</v>
      </c>
    </row>
    <row r="2033" spans="1:4" x14ac:dyDescent="0.2">
      <c r="A2033" s="55">
        <v>1972</v>
      </c>
      <c r="B2033" s="1230">
        <f>'Cap Outlay Deprec 27'!H8</f>
        <v>1861540</v>
      </c>
      <c r="D2033" s="14" t="str">
        <f t="shared" si="30"/>
        <v>Error?</v>
      </c>
    </row>
    <row r="2034" spans="1:4" x14ac:dyDescent="0.2">
      <c r="A2034" s="55">
        <v>1973</v>
      </c>
      <c r="B2034" s="1230">
        <f>'Cap Outlay Deprec 27'!H10</f>
        <v>109904</v>
      </c>
      <c r="D2034" s="14" t="str">
        <f t="shared" si="30"/>
        <v>Error?</v>
      </c>
    </row>
    <row r="2035" spans="1:4" x14ac:dyDescent="0.2">
      <c r="A2035" s="55">
        <v>1974</v>
      </c>
      <c r="B2035" s="1230">
        <f>'Cap Outlay Deprec 27'!H12</f>
        <v>296262</v>
      </c>
      <c r="D2035" s="14" t="str">
        <f t="shared" si="30"/>
        <v>Error?</v>
      </c>
    </row>
    <row r="2036" spans="1:4" x14ac:dyDescent="0.2">
      <c r="A2036" s="55">
        <v>1975</v>
      </c>
      <c r="B2036" s="1230">
        <f>'Cap Outlay Deprec 27'!H13</f>
        <v>488924</v>
      </c>
      <c r="D2036" s="14" t="str">
        <f t="shared" si="30"/>
        <v>Error?</v>
      </c>
    </row>
    <row r="2037" spans="1:4" x14ac:dyDescent="0.2">
      <c r="A2037" s="55">
        <v>1976</v>
      </c>
      <c r="B2037" s="1230">
        <f>'Cap Outlay Deprec 27'!H16</f>
        <v>2756630</v>
      </c>
      <c r="C2037" s="14" t="s">
        <v>672</v>
      </c>
      <c r="D2037" s="14" t="str">
        <f t="shared" si="30"/>
        <v>Error?</v>
      </c>
    </row>
    <row r="2038" spans="1:4" x14ac:dyDescent="0.2">
      <c r="A2038" s="83">
        <v>1977</v>
      </c>
      <c r="D2038" s="14" t="str">
        <f t="shared" si="30"/>
        <v>OK</v>
      </c>
    </row>
    <row r="2039" spans="1:4" x14ac:dyDescent="0.2">
      <c r="A2039" s="55">
        <v>1978</v>
      </c>
      <c r="B2039" s="1230">
        <f>'Cap Outlay Deprec 27'!I8</f>
        <v>143060</v>
      </c>
      <c r="D2039" s="14" t="str">
        <f t="shared" si="30"/>
        <v>Error?</v>
      </c>
    </row>
    <row r="2040" spans="1:4" x14ac:dyDescent="0.2">
      <c r="A2040" s="55">
        <v>1979</v>
      </c>
      <c r="B2040" s="1230">
        <f>'Cap Outlay Deprec 27'!I10</f>
        <v>9349</v>
      </c>
      <c r="D2040" s="14" t="str">
        <f t="shared" si="30"/>
        <v>Error?</v>
      </c>
    </row>
    <row r="2041" spans="1:4" x14ac:dyDescent="0.2">
      <c r="A2041" s="55">
        <v>1980</v>
      </c>
      <c r="B2041" s="1230">
        <f>'Cap Outlay Deprec 27'!I12</f>
        <v>59764</v>
      </c>
      <c r="D2041" s="14" t="str">
        <f t="shared" si="30"/>
        <v>Error?</v>
      </c>
    </row>
    <row r="2042" spans="1:4" x14ac:dyDescent="0.2">
      <c r="A2042" s="55">
        <v>1981</v>
      </c>
      <c r="B2042" s="1230">
        <f>'Cap Outlay Deprec 27'!I13</f>
        <v>32382</v>
      </c>
      <c r="D2042" s="14" t="str">
        <f t="shared" si="30"/>
        <v>Error?</v>
      </c>
    </row>
    <row r="2043" spans="1:4" x14ac:dyDescent="0.2">
      <c r="A2043" s="55">
        <v>1982</v>
      </c>
      <c r="B2043" s="1230">
        <f>'Cap Outlay Deprec 27'!I16</f>
        <v>244555</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45534</v>
      </c>
      <c r="D2047" s="14" t="str">
        <f t="shared" ref="D2047:D2110" si="31">IF(ISBLANK(B2047),"OK",IF(A2047-B2047=0,"OK","Error?"))</f>
        <v>Error?</v>
      </c>
    </row>
    <row r="2048" spans="1:4" x14ac:dyDescent="0.2">
      <c r="A2048" s="55">
        <v>1987</v>
      </c>
      <c r="B2048" s="1230">
        <f>'Cap Outlay Deprec 27'!J13</f>
        <v>35750</v>
      </c>
      <c r="D2048" s="14" t="str">
        <f t="shared" si="31"/>
        <v>Error?</v>
      </c>
    </row>
    <row r="2049" spans="1:4" x14ac:dyDescent="0.2">
      <c r="A2049" s="55">
        <v>1988</v>
      </c>
      <c r="B2049" s="1230">
        <f>'Cap Outlay Deprec 27'!J16</f>
        <v>81284</v>
      </c>
      <c r="C2049" s="14" t="s">
        <v>672</v>
      </c>
      <c r="D2049" s="14" t="str">
        <f t="shared" si="31"/>
        <v>Error?</v>
      </c>
    </row>
    <row r="2050" spans="1:4" x14ac:dyDescent="0.2">
      <c r="A2050" s="83">
        <v>1989</v>
      </c>
      <c r="D2050" s="14" t="str">
        <f t="shared" si="31"/>
        <v>OK</v>
      </c>
    </row>
    <row r="2051" spans="1:4" x14ac:dyDescent="0.2">
      <c r="A2051" s="55">
        <v>1990</v>
      </c>
      <c r="B2051" s="1230">
        <f>'Cap Outlay Deprec 27'!K8</f>
        <v>2004600</v>
      </c>
      <c r="C2051" s="14" t="s">
        <v>672</v>
      </c>
      <c r="D2051" s="14" t="str">
        <f t="shared" si="31"/>
        <v>Error?</v>
      </c>
    </row>
    <row r="2052" spans="1:4" x14ac:dyDescent="0.2">
      <c r="A2052" s="55">
        <v>1991</v>
      </c>
      <c r="B2052" s="1230">
        <f>'Cap Outlay Deprec 27'!K10</f>
        <v>119253</v>
      </c>
      <c r="C2052" s="14" t="s">
        <v>672</v>
      </c>
      <c r="D2052" s="14" t="str">
        <f t="shared" si="31"/>
        <v>Error?</v>
      </c>
    </row>
    <row r="2053" spans="1:4" x14ac:dyDescent="0.2">
      <c r="A2053" s="55">
        <v>1992</v>
      </c>
      <c r="B2053" s="1230">
        <f>'Cap Outlay Deprec 27'!K12</f>
        <v>310492</v>
      </c>
      <c r="C2053" s="14" t="s">
        <v>672</v>
      </c>
      <c r="D2053" s="14" t="str">
        <f t="shared" si="31"/>
        <v>Error?</v>
      </c>
    </row>
    <row r="2054" spans="1:4" x14ac:dyDescent="0.2">
      <c r="A2054" s="55">
        <v>1993</v>
      </c>
      <c r="B2054" s="1230">
        <f>'Cap Outlay Deprec 27'!K13</f>
        <v>485556</v>
      </c>
      <c r="C2054" s="14" t="s">
        <v>672</v>
      </c>
      <c r="D2054" s="14" t="str">
        <f t="shared" si="31"/>
        <v>Error?</v>
      </c>
    </row>
    <row r="2055" spans="1:4" x14ac:dyDescent="0.2">
      <c r="A2055" s="55">
        <v>1994</v>
      </c>
      <c r="B2055" s="1230">
        <f>'Cap Outlay Deprec 27'!K16</f>
        <v>2919901</v>
      </c>
      <c r="C2055" s="14" t="s">
        <v>672</v>
      </c>
      <c r="D2055" s="14" t="str">
        <f t="shared" si="31"/>
        <v>Error?</v>
      </c>
    </row>
    <row r="2056" spans="1:4" x14ac:dyDescent="0.2">
      <c r="A2056" s="55">
        <v>1995</v>
      </c>
      <c r="B2056" s="1230">
        <f>'Cap Outlay Deprec 27'!L5</f>
        <v>11308</v>
      </c>
      <c r="C2056" s="14" t="s">
        <v>672</v>
      </c>
      <c r="D2056" s="14" t="str">
        <f t="shared" si="31"/>
        <v>Error?</v>
      </c>
    </row>
    <row r="2057" spans="1:4" x14ac:dyDescent="0.2">
      <c r="A2057" s="55">
        <v>1996</v>
      </c>
      <c r="B2057" s="1230">
        <f>'Cap Outlay Deprec 27'!L8</f>
        <v>6227321</v>
      </c>
      <c r="C2057" s="14" t="s">
        <v>672</v>
      </c>
      <c r="D2057" s="14" t="str">
        <f t="shared" si="31"/>
        <v>Error?</v>
      </c>
    </row>
    <row r="2058" spans="1:4" x14ac:dyDescent="0.2">
      <c r="A2058" s="55">
        <v>1997</v>
      </c>
      <c r="B2058" s="1230">
        <f>'Cap Outlay Deprec 27'!L10</f>
        <v>115984</v>
      </c>
      <c r="C2058" s="14" t="s">
        <v>672</v>
      </c>
      <c r="D2058" s="14" t="str">
        <f t="shared" si="31"/>
        <v>Error?</v>
      </c>
    </row>
    <row r="2059" spans="1:4" x14ac:dyDescent="0.2">
      <c r="A2059" s="55">
        <v>1998</v>
      </c>
      <c r="B2059" s="1230">
        <f>'Cap Outlay Deprec 27'!L12</f>
        <v>287153</v>
      </c>
      <c r="C2059" s="14" t="s">
        <v>672</v>
      </c>
      <c r="D2059" s="14" t="str">
        <f t="shared" si="31"/>
        <v>Error?</v>
      </c>
    </row>
    <row r="2060" spans="1:4" x14ac:dyDescent="0.2">
      <c r="A2060" s="55">
        <v>1999</v>
      </c>
      <c r="B2060" s="1230">
        <f>'Cap Outlay Deprec 27'!L13</f>
        <v>77847</v>
      </c>
      <c r="C2060" s="14" t="s">
        <v>672</v>
      </c>
      <c r="D2060" s="14" t="str">
        <f t="shared" si="31"/>
        <v>Error?</v>
      </c>
    </row>
    <row r="2061" spans="1:4" x14ac:dyDescent="0.2">
      <c r="A2061" s="55">
        <v>2000</v>
      </c>
      <c r="B2061" s="1230">
        <f>'Cap Outlay Deprec 27'!L16</f>
        <v>6719613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61329</v>
      </c>
      <c r="C2088" s="14" t="s">
        <v>672</v>
      </c>
      <c r="D2088" s="14" t="str">
        <f t="shared" si="31"/>
        <v>Error?</v>
      </c>
    </row>
    <row r="2089" spans="1:4" x14ac:dyDescent="0.2">
      <c r="A2089" s="55">
        <v>2028</v>
      </c>
      <c r="B2089" s="1230">
        <f>'Expenditures 15-22'!K92</f>
        <v>88638</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17008</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22626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47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494498</v>
      </c>
      <c r="C2551" s="14" t="s">
        <v>672</v>
      </c>
      <c r="D2551" s="14" t="str">
        <f t="shared" si="38"/>
        <v>Error?</v>
      </c>
    </row>
    <row r="2552" spans="1:4" x14ac:dyDescent="0.2">
      <c r="A2552" s="83">
        <v>2491</v>
      </c>
      <c r="D2552" s="14" t="str">
        <f t="shared" si="38"/>
        <v>OK</v>
      </c>
    </row>
    <row r="2553" spans="1:4" x14ac:dyDescent="0.2">
      <c r="A2553" s="55">
        <v>2492</v>
      </c>
      <c r="B2553" s="1230">
        <f>'Acct Summary 7-8'!C6</f>
        <v>2287501</v>
      </c>
      <c r="C2553" s="14" t="s">
        <v>672</v>
      </c>
      <c r="D2553" s="14" t="str">
        <f t="shared" si="38"/>
        <v>Error?</v>
      </c>
    </row>
    <row r="2554" spans="1:4" x14ac:dyDescent="0.2">
      <c r="A2554" s="55">
        <v>2493</v>
      </c>
      <c r="B2554" s="1230">
        <f>'Acct Summary 7-8'!C7</f>
        <v>530248</v>
      </c>
      <c r="C2554" s="14" t="s">
        <v>672</v>
      </c>
      <c r="D2554" s="14" t="str">
        <f t="shared" si="38"/>
        <v>Error?</v>
      </c>
    </row>
    <row r="2555" spans="1:4" x14ac:dyDescent="0.2">
      <c r="A2555" s="55">
        <v>2494</v>
      </c>
      <c r="B2555" s="1230">
        <f>'Acct Summary 7-8'!C8</f>
        <v>3312247</v>
      </c>
      <c r="C2555" s="14" t="s">
        <v>672</v>
      </c>
      <c r="D2555" s="14" t="str">
        <f t="shared" si="38"/>
        <v>Error?</v>
      </c>
    </row>
    <row r="2556" spans="1:4" x14ac:dyDescent="0.2">
      <c r="A2556" s="55">
        <v>2495</v>
      </c>
      <c r="B2556" s="1230">
        <f>'Acct Summary 7-8'!C12</f>
        <v>2323810</v>
      </c>
      <c r="C2556" s="14" t="s">
        <v>672</v>
      </c>
      <c r="D2556" s="14" t="str">
        <f t="shared" si="38"/>
        <v>Error?</v>
      </c>
    </row>
    <row r="2557" spans="1:4" x14ac:dyDescent="0.2">
      <c r="A2557" s="55">
        <v>2496</v>
      </c>
      <c r="B2557" s="1230">
        <f>'Acct Summary 7-8'!C13</f>
        <v>935825</v>
      </c>
      <c r="C2557" s="14" t="s">
        <v>672</v>
      </c>
      <c r="D2557" s="14" t="str">
        <f t="shared" si="38"/>
        <v>Error?</v>
      </c>
    </row>
    <row r="2558" spans="1:4" x14ac:dyDescent="0.2">
      <c r="A2558" s="55">
        <v>2497</v>
      </c>
      <c r="B2558" s="1230">
        <f>'Acct Summary 7-8'!C14</f>
        <v>500</v>
      </c>
      <c r="C2558" s="14" t="s">
        <v>672</v>
      </c>
      <c r="D2558" s="14" t="str">
        <f t="shared" si="38"/>
        <v>Error?</v>
      </c>
    </row>
    <row r="2559" spans="1:4" x14ac:dyDescent="0.2">
      <c r="A2559" s="55">
        <v>2498</v>
      </c>
      <c r="B2559" s="1230">
        <f>'Acct Summary 7-8'!C15</f>
        <v>149967</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3410102</v>
      </c>
      <c r="C2561" s="14" t="s">
        <v>672</v>
      </c>
      <c r="D2561" s="14" t="str">
        <f t="shared" si="39"/>
        <v>Error?</v>
      </c>
    </row>
    <row r="2562" spans="1:4" x14ac:dyDescent="0.2">
      <c r="A2562" s="55">
        <v>2501</v>
      </c>
      <c r="B2562" s="1230">
        <f>'Acct Summary 7-8'!C20</f>
        <v>-97855</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196678</v>
      </c>
      <c r="C2564" s="14" t="s">
        <v>672</v>
      </c>
      <c r="D2564" s="14" t="str">
        <f t="shared" si="39"/>
        <v>Error?</v>
      </c>
    </row>
    <row r="2565" spans="1:4" x14ac:dyDescent="0.2">
      <c r="A2565" s="83">
        <v>2504</v>
      </c>
      <c r="D2565" s="14" t="str">
        <f t="shared" si="39"/>
        <v>OK</v>
      </c>
    </row>
    <row r="2566" spans="1:4" x14ac:dyDescent="0.2">
      <c r="A2566" s="55">
        <v>2505</v>
      </c>
      <c r="B2566" s="1230">
        <f>'Acct Summary 7-8'!D6</f>
        <v>3521</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200199</v>
      </c>
      <c r="C2568" s="14" t="s">
        <v>672</v>
      </c>
      <c r="D2568" s="14" t="str">
        <f t="shared" si="39"/>
        <v>Error?</v>
      </c>
    </row>
    <row r="2569" spans="1:4" x14ac:dyDescent="0.2">
      <c r="A2569" s="55">
        <v>2508</v>
      </c>
      <c r="B2569" s="1230">
        <f>'Acct Summary 7-8'!D13</f>
        <v>182795</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182795</v>
      </c>
      <c r="C2573" s="14" t="s">
        <v>672</v>
      </c>
      <c r="D2573" s="14" t="str">
        <f t="shared" si="39"/>
        <v>Error?</v>
      </c>
    </row>
    <row r="2574" spans="1:4" x14ac:dyDescent="0.2">
      <c r="A2574" s="55">
        <v>2513</v>
      </c>
      <c r="B2574" s="1230">
        <f>'Acct Summary 7-8'!D20</f>
        <v>17404</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57778</v>
      </c>
      <c r="C2591" s="14" t="s">
        <v>672</v>
      </c>
      <c r="D2591" s="14" t="str">
        <f t="shared" si="39"/>
        <v>Error?</v>
      </c>
    </row>
    <row r="2592" spans="1:4" x14ac:dyDescent="0.2">
      <c r="A2592" s="83">
        <v>2531</v>
      </c>
      <c r="D2592" s="14" t="str">
        <f t="shared" si="39"/>
        <v>OK</v>
      </c>
    </row>
    <row r="2593" spans="1:4" x14ac:dyDescent="0.2">
      <c r="A2593" s="55">
        <v>2532</v>
      </c>
      <c r="B2593" s="1230">
        <f>'Acct Summary 7-8'!F6</f>
        <v>306343</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364121</v>
      </c>
      <c r="C2595" s="14" t="s">
        <v>672</v>
      </c>
      <c r="D2595" s="14" t="str">
        <f t="shared" si="39"/>
        <v>Error?</v>
      </c>
    </row>
    <row r="2596" spans="1:4" x14ac:dyDescent="0.2">
      <c r="A2596" s="55">
        <v>2535</v>
      </c>
      <c r="B2596" s="1230">
        <f>'Acct Summary 7-8'!F13</f>
        <v>325042</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21013</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346055</v>
      </c>
      <c r="C2600" s="14" t="s">
        <v>672</v>
      </c>
      <c r="D2600" s="14" t="str">
        <f t="shared" si="39"/>
        <v>Error?</v>
      </c>
    </row>
    <row r="2601" spans="1:4" x14ac:dyDescent="0.2">
      <c r="A2601" s="55">
        <v>2540</v>
      </c>
      <c r="B2601" s="1230">
        <f>'Acct Summary 7-8'!F20</f>
        <v>18066</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173771</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173771</v>
      </c>
      <c r="C2606" s="14" t="s">
        <v>672</v>
      </c>
      <c r="D2606" s="14" t="str">
        <f t="shared" si="39"/>
        <v>Error?</v>
      </c>
    </row>
    <row r="2607" spans="1:4" x14ac:dyDescent="0.2">
      <c r="A2607" s="55">
        <v>2546</v>
      </c>
      <c r="B2607" s="1230">
        <f>'Acct Summary 7-8'!G12</f>
        <v>66370</v>
      </c>
      <c r="C2607" s="14" t="s">
        <v>672</v>
      </c>
      <c r="D2607" s="14" t="str">
        <f t="shared" si="39"/>
        <v>Error?</v>
      </c>
    </row>
    <row r="2608" spans="1:4" x14ac:dyDescent="0.2">
      <c r="A2608" s="55">
        <v>2547</v>
      </c>
      <c r="B2608" s="1230">
        <f>'Acct Summary 7-8'!G13</f>
        <v>102631</v>
      </c>
      <c r="C2608" s="14" t="s">
        <v>672</v>
      </c>
      <c r="D2608" s="14" t="str">
        <f t="shared" si="39"/>
        <v>Error?</v>
      </c>
    </row>
    <row r="2609" spans="1:4" x14ac:dyDescent="0.2">
      <c r="A2609" s="55">
        <v>2548</v>
      </c>
      <c r="B2609" s="1230">
        <f>'Acct Summary 7-8'!G14</f>
        <v>38</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169039</v>
      </c>
      <c r="C2612" s="14" t="s">
        <v>672</v>
      </c>
      <c r="D2612" s="14" t="str">
        <f t="shared" si="39"/>
        <v>Error?</v>
      </c>
    </row>
    <row r="2613" spans="1:4" x14ac:dyDescent="0.2">
      <c r="A2613" s="55">
        <v>2552</v>
      </c>
      <c r="B2613" s="1230">
        <f>'Acct Summary 7-8'!G20</f>
        <v>4732</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69057</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69057</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69791</v>
      </c>
      <c r="C2634" s="14" t="s">
        <v>672</v>
      </c>
      <c r="D2634" s="14" t="str">
        <f t="shared" si="40"/>
        <v>Error?</v>
      </c>
    </row>
    <row r="2635" spans="1:4" x14ac:dyDescent="0.2">
      <c r="A2635" s="55">
        <v>2574</v>
      </c>
      <c r="B2635" s="1230">
        <f>'Acct Summary 7-8'!E17</f>
        <v>69791</v>
      </c>
      <c r="C2635" s="14" t="s">
        <v>672</v>
      </c>
      <c r="D2635" s="14" t="str">
        <f t="shared" si="40"/>
        <v>Error?</v>
      </c>
    </row>
    <row r="2636" spans="1:4" x14ac:dyDescent="0.2">
      <c r="A2636" s="55">
        <v>2575</v>
      </c>
      <c r="B2636" s="1230">
        <f>'Acct Summary 7-8'!E20</f>
        <v>-734</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618</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618</v>
      </c>
      <c r="C2658" s="14" t="s">
        <v>672</v>
      </c>
      <c r="D2658" s="14" t="str">
        <f t="shared" si="40"/>
        <v>Error?</v>
      </c>
    </row>
    <row r="2659" spans="1:4" x14ac:dyDescent="0.2">
      <c r="A2659" s="55">
        <v>2598</v>
      </c>
      <c r="B2659" s="1230">
        <f>'Acct Summary 7-8'!H13</f>
        <v>1166</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1166</v>
      </c>
      <c r="C2661" s="14" t="s">
        <v>672</v>
      </c>
      <c r="D2661" s="14" t="str">
        <f t="shared" si="40"/>
        <v>Error?</v>
      </c>
    </row>
    <row r="2662" spans="1:4" x14ac:dyDescent="0.2">
      <c r="A2662" s="55">
        <v>2601</v>
      </c>
      <c r="B2662" s="1230">
        <f>'Acct Summary 7-8'!H20</f>
        <v>-548</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61329</v>
      </c>
      <c r="C2789" s="14" t="s">
        <v>672</v>
      </c>
      <c r="D2789" s="14" t="str">
        <f t="shared" si="42"/>
        <v>Error?</v>
      </c>
    </row>
    <row r="2790" spans="1:4" x14ac:dyDescent="0.2">
      <c r="A2790" s="55">
        <v>2729</v>
      </c>
      <c r="B2790" s="1230">
        <f>'Expenditures 15-22'!E102</f>
        <v>61329</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21013</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21013</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21013</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98115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15330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106402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98115</v>
      </c>
      <c r="D2912" s="14" t="str">
        <f t="shared" si="44"/>
        <v>Error?</v>
      </c>
    </row>
    <row r="2913" spans="1:4" x14ac:dyDescent="0.2">
      <c r="A2913" s="55">
        <v>2852</v>
      </c>
      <c r="B2913" s="1230">
        <f>'Assets-Liab 5-6'!I41</f>
        <v>98115</v>
      </c>
      <c r="C2913" s="14" t="s">
        <v>672</v>
      </c>
      <c r="D2913" s="14" t="str">
        <f t="shared" si="44"/>
        <v>Error?</v>
      </c>
    </row>
    <row r="2914" spans="1:4" x14ac:dyDescent="0.2">
      <c r="A2914" s="55">
        <v>2853</v>
      </c>
      <c r="B2914" s="1230">
        <f>'Assets-Liab 5-6'!L33</f>
        <v>106402</v>
      </c>
      <c r="D2914" s="14" t="str">
        <f t="shared" si="44"/>
        <v>Error?</v>
      </c>
    </row>
    <row r="2915" spans="1:4" x14ac:dyDescent="0.2">
      <c r="A2915" s="83">
        <v>2854</v>
      </c>
      <c r="D2915" s="14" t="str">
        <f t="shared" si="44"/>
        <v>OK</v>
      </c>
    </row>
    <row r="2916" spans="1:4" x14ac:dyDescent="0.2">
      <c r="A2916" s="55">
        <v>2855</v>
      </c>
      <c r="B2916" s="1230">
        <f>'Assets-Liab 5-6'!L34</f>
        <v>106402</v>
      </c>
      <c r="C2916" s="14" t="s">
        <v>672</v>
      </c>
      <c r="D2916" s="14" t="str">
        <f t="shared" si="44"/>
        <v>Error?</v>
      </c>
    </row>
    <row r="2917" spans="1:4" x14ac:dyDescent="0.2">
      <c r="A2917" s="55">
        <v>2856</v>
      </c>
      <c r="B2917" s="1230">
        <f>'Assets-Liab 5-6'!L41</f>
        <v>106402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425</v>
      </c>
      <c r="D2949" s="14" t="str">
        <f t="shared" si="45"/>
        <v>Error?</v>
      </c>
    </row>
    <row r="2950" spans="1:4" x14ac:dyDescent="0.2">
      <c r="A2950" s="55">
        <v>2889</v>
      </c>
      <c r="B2950" s="1230">
        <f>'Expenditures 15-22'!E79</f>
        <v>60904</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425</v>
      </c>
      <c r="C2973" s="14" t="s">
        <v>672</v>
      </c>
      <c r="D2973" s="14" t="str">
        <f t="shared" si="45"/>
        <v>Error?</v>
      </c>
    </row>
    <row r="2974" spans="1:4" x14ac:dyDescent="0.2">
      <c r="A2974" s="55">
        <v>2913</v>
      </c>
      <c r="B2974" s="1230">
        <f>'Expenditures 15-22'!K79</f>
        <v>60904</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21013</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21013</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77516</v>
      </c>
      <c r="D3055" s="14" t="str">
        <f t="shared" si="46"/>
        <v>Error?</v>
      </c>
    </row>
    <row r="3056" spans="1:4" x14ac:dyDescent="0.2">
      <c r="A3056" s="55">
        <v>2995</v>
      </c>
      <c r="B3056" s="1230">
        <f>'Expenditures 15-22'!D10</f>
        <v>38901</v>
      </c>
      <c r="D3056" s="14" t="str">
        <f t="shared" si="46"/>
        <v>Error?</v>
      </c>
    </row>
    <row r="3057" spans="1:4" x14ac:dyDescent="0.2">
      <c r="A3057" s="55">
        <v>2996</v>
      </c>
      <c r="B3057" s="1230">
        <f>'Expenditures 15-22'!E10</f>
        <v>1898</v>
      </c>
      <c r="D3057" s="14" t="str">
        <f t="shared" si="46"/>
        <v>Error?</v>
      </c>
    </row>
    <row r="3058" spans="1:4" x14ac:dyDescent="0.2">
      <c r="A3058" s="55">
        <v>2997</v>
      </c>
      <c r="B3058" s="1230">
        <f>'Expenditures 15-22'!F10</f>
        <v>39608</v>
      </c>
      <c r="D3058" s="14" t="str">
        <f t="shared" si="46"/>
        <v>Error?</v>
      </c>
    </row>
    <row r="3059" spans="1:4" x14ac:dyDescent="0.2">
      <c r="A3059" s="55">
        <v>2998</v>
      </c>
      <c r="B3059" s="1230">
        <f>'Expenditures 15-22'!G10</f>
        <v>14190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172113</v>
      </c>
      <c r="C3062" s="14" t="s">
        <v>672</v>
      </c>
      <c r="D3062" s="14" t="str">
        <f t="shared" si="46"/>
        <v>Error?</v>
      </c>
    </row>
    <row r="3063" spans="1:4" x14ac:dyDescent="0.2">
      <c r="A3063" s="83">
        <v>3002</v>
      </c>
      <c r="D3063" s="14" t="str">
        <f t="shared" si="46"/>
        <v>OK</v>
      </c>
    </row>
    <row r="3064" spans="1:4" x14ac:dyDescent="0.2">
      <c r="A3064" s="55">
        <v>3003</v>
      </c>
      <c r="B3064" s="1230">
        <f>'Expenditures 15-22'!D213</f>
        <v>3489</v>
      </c>
      <c r="D3064" s="14" t="str">
        <f t="shared" si="46"/>
        <v>Error?</v>
      </c>
    </row>
    <row r="3065" spans="1:4" x14ac:dyDescent="0.2">
      <c r="A3065" s="55">
        <v>3004</v>
      </c>
      <c r="B3065" s="1230">
        <f>'Expenditures 15-22'!K213</f>
        <v>3489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11598</v>
      </c>
      <c r="C3225" s="14" t="s">
        <v>672</v>
      </c>
      <c r="D3225" s="14" t="str">
        <f t="shared" si="49"/>
        <v>Error?</v>
      </c>
    </row>
    <row r="3226" spans="1:4" x14ac:dyDescent="0.2">
      <c r="A3226" s="55">
        <v>3165</v>
      </c>
      <c r="B3226" s="1230">
        <f>'Acct Summary 7-8'!I8</f>
        <v>11598</v>
      </c>
      <c r="C3226" s="14" t="s">
        <v>672</v>
      </c>
      <c r="D3226" s="14" t="str">
        <f t="shared" si="49"/>
        <v>Error?</v>
      </c>
    </row>
    <row r="3227" spans="1:4" x14ac:dyDescent="0.2">
      <c r="A3227" s="55">
        <v>3166</v>
      </c>
      <c r="B3227" s="1230">
        <f>'Acct Summary 7-8'!I20</f>
        <v>11598</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-97855</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17404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18066</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4732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0</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0</v>
      </c>
      <c r="C3277" s="14" t="s">
        <v>672</v>
      </c>
      <c r="D3277" s="14" t="str">
        <f t="shared" si="50"/>
        <v>Error?</v>
      </c>
    </row>
    <row r="3278" spans="1:4" x14ac:dyDescent="0.2">
      <c r="A3278" s="55">
        <v>3217</v>
      </c>
      <c r="B3278" s="1230">
        <f>'Acct Summary 7-8'!E78</f>
        <v>-734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-548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11598</v>
      </c>
      <c r="C3320" s="14" t="s">
        <v>672</v>
      </c>
      <c r="D3320" s="14" t="str">
        <f t="shared" si="50"/>
        <v>Error?</v>
      </c>
    </row>
    <row r="3321" spans="1:4" x14ac:dyDescent="0.2">
      <c r="A3321" s="55">
        <v>3260</v>
      </c>
      <c r="B3321" s="1230">
        <f>'Acct Summary 7-8'!I79</f>
        <v>86517</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98115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207843</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37563</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0</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738</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246144</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38948</v>
      </c>
      <c r="D3387" s="14" t="str">
        <f t="shared" si="51"/>
        <v>Error?</v>
      </c>
    </row>
    <row r="3388" spans="1:4" x14ac:dyDescent="0.2">
      <c r="A3388" s="55">
        <v>3327</v>
      </c>
      <c r="B3388" s="1230">
        <f>'Expenditures 15-22'!D211</f>
        <v>15478</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38948</v>
      </c>
      <c r="C3390" s="14" t="s">
        <v>672</v>
      </c>
      <c r="D3390" s="14" t="str">
        <f t="shared" si="51"/>
        <v>Error?</v>
      </c>
    </row>
    <row r="3391" spans="1:4" x14ac:dyDescent="0.2">
      <c r="A3391" s="55">
        <v>3330</v>
      </c>
      <c r="B3391" s="1230">
        <f>'Expenditures 15-22'!K211</f>
        <v>15478</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1531442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140771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663</v>
      </c>
      <c r="D3417" s="14" t="str">
        <f t="shared" si="52"/>
        <v>Error?</v>
      </c>
    </row>
    <row r="3418" spans="1:4" x14ac:dyDescent="0.2">
      <c r="A3418" s="83">
        <v>3357</v>
      </c>
      <c r="D3418" s="14" t="str">
        <f t="shared" si="52"/>
        <v>OK</v>
      </c>
    </row>
    <row r="3419" spans="1:4" x14ac:dyDescent="0.2">
      <c r="A3419" s="55">
        <v>3358</v>
      </c>
      <c r="B3419" s="1230">
        <f>'Assets-Liab 5-6'!F4</f>
        <v>188707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58271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618</v>
      </c>
      <c r="D3425" s="14" t="str">
        <f t="shared" si="52"/>
        <v>Error?</v>
      </c>
    </row>
    <row r="3426" spans="1:4" x14ac:dyDescent="0.2">
      <c r="A3426" s="83">
        <v>3365</v>
      </c>
      <c r="D3426" s="14" t="str">
        <f t="shared" si="52"/>
        <v>OK</v>
      </c>
    </row>
    <row r="3427" spans="1:4" x14ac:dyDescent="0.2">
      <c r="A3427" s="55">
        <v>3366</v>
      </c>
      <c r="B3427" s="1230">
        <f>'Assets-Liab 5-6'!I4</f>
        <v>98115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91072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91262</v>
      </c>
      <c r="C3446" s="14" t="s">
        <v>672</v>
      </c>
      <c r="D3446" s="14" t="str">
        <f t="shared" si="52"/>
        <v>Error?</v>
      </c>
    </row>
    <row r="3447" spans="1:4" x14ac:dyDescent="0.2">
      <c r="A3447" s="55">
        <v>3386</v>
      </c>
      <c r="B3447" s="1230">
        <f>'Tax Sched 24'!D16</f>
        <v>91262</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92998</v>
      </c>
      <c r="C3449" s="14" t="s">
        <v>672</v>
      </c>
      <c r="D3449" s="14" t="str">
        <f t="shared" si="52"/>
        <v>Error?</v>
      </c>
    </row>
    <row r="3450" spans="1:4" x14ac:dyDescent="0.2">
      <c r="A3450" s="55">
        <v>3389</v>
      </c>
      <c r="B3450" s="1230">
        <f>'Tax Sched 24'!E16</f>
        <v>92998</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410529</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410529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410529</v>
      </c>
      <c r="D3567" s="14" t="str">
        <f t="shared" si="54"/>
        <v>Error?</v>
      </c>
    </row>
    <row r="3568" spans="1:4" x14ac:dyDescent="0.2">
      <c r="A3568" s="55">
        <v>3507</v>
      </c>
      <c r="B3568" s="1230">
        <f>'Assets-Liab 5-6'!K41</f>
        <v>410529</v>
      </c>
      <c r="C3568" s="14" t="s">
        <v>672</v>
      </c>
      <c r="D3568" s="14" t="str">
        <f t="shared" si="54"/>
        <v>Error?</v>
      </c>
    </row>
    <row r="3569" spans="1:4" x14ac:dyDescent="0.2">
      <c r="A3569" s="55">
        <v>3508</v>
      </c>
      <c r="B3569" s="1230">
        <f>'Acct Summary 7-8'!K4</f>
        <v>11567</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11567</v>
      </c>
      <c r="C3571" s="14" t="s">
        <v>672</v>
      </c>
      <c r="D3571" s="14" t="str">
        <f t="shared" si="54"/>
        <v>Error?</v>
      </c>
    </row>
    <row r="3572" spans="1:4" x14ac:dyDescent="0.2">
      <c r="A3572" s="55">
        <v>3511</v>
      </c>
      <c r="B3572" s="1230">
        <f>'Acct Summary 7-8'!K13</f>
        <v>19815</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19815</v>
      </c>
      <c r="C3575" s="14" t="s">
        <v>672</v>
      </c>
      <c r="D3575" s="14" t="str">
        <f t="shared" si="54"/>
        <v>Error?</v>
      </c>
    </row>
    <row r="3576" spans="1:4" x14ac:dyDescent="0.2">
      <c r="A3576" s="55">
        <v>3515</v>
      </c>
      <c r="B3576" s="1230">
        <f>'Acct Summary 7-8'!K20</f>
        <v>-8248</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390000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390000</v>
      </c>
      <c r="C3584" s="14" t="s">
        <v>672</v>
      </c>
      <c r="D3584" s="14" t="str">
        <f t="shared" si="55"/>
        <v>Error?</v>
      </c>
    </row>
    <row r="3585" spans="1:4" x14ac:dyDescent="0.2">
      <c r="A3585" s="91">
        <v>3524</v>
      </c>
      <c r="B3585" s="1230">
        <f>'Acct Summary 7-8'!K75</f>
        <v>6500</v>
      </c>
      <c r="D3585" s="14" t="str">
        <f t="shared" si="55"/>
        <v>Error?</v>
      </c>
    </row>
    <row r="3586" spans="1:4" x14ac:dyDescent="0.2">
      <c r="A3586" s="55">
        <v>3525</v>
      </c>
      <c r="B3586" s="1230">
        <f>'Acct Summary 7-8'!K76</f>
        <v>6500</v>
      </c>
      <c r="C3586" s="14" t="s">
        <v>672</v>
      </c>
      <c r="D3586" s="14" t="str">
        <f t="shared" si="55"/>
        <v>Error?</v>
      </c>
    </row>
    <row r="3587" spans="1:4" x14ac:dyDescent="0.2">
      <c r="A3587" s="55">
        <v>3526</v>
      </c>
      <c r="B3587" s="1230">
        <f>'Acct Summary 7-8'!K77</f>
        <v>383500</v>
      </c>
      <c r="C3587" s="14" t="s">
        <v>672</v>
      </c>
      <c r="D3587" s="14" t="str">
        <f t="shared" si="55"/>
        <v>Error?</v>
      </c>
    </row>
    <row r="3588" spans="1:4" x14ac:dyDescent="0.2">
      <c r="A3588" s="55">
        <v>3527</v>
      </c>
      <c r="B3588" s="1230">
        <f>'Acct Summary 7-8'!K78</f>
        <v>375252</v>
      </c>
      <c r="C3588" s="14" t="s">
        <v>672</v>
      </c>
      <c r="D3588" s="14" t="str">
        <f t="shared" si="55"/>
        <v>Error?</v>
      </c>
    </row>
    <row r="3589" spans="1:4" x14ac:dyDescent="0.2">
      <c r="A3589" s="55">
        <v>3528</v>
      </c>
      <c r="B3589" s="1230">
        <f>'Acct Summary 7-8'!K79</f>
        <v>35277</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410529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2413</v>
      </c>
      <c r="D3632" s="14" t="str">
        <f t="shared" si="55"/>
        <v>Error?</v>
      </c>
    </row>
    <row r="3633" spans="1:4" x14ac:dyDescent="0.2">
      <c r="A3633" s="55">
        <v>3572</v>
      </c>
      <c r="B3633" s="1230">
        <f>'Expenditures 15-22'!E339</f>
        <v>2413</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2413</v>
      </c>
      <c r="C3635" s="14" t="s">
        <v>672</v>
      </c>
      <c r="D3635" s="14" t="str">
        <f t="shared" si="55"/>
        <v>Error?</v>
      </c>
    </row>
    <row r="3636" spans="1:4" x14ac:dyDescent="0.2">
      <c r="A3636" s="55">
        <v>3575</v>
      </c>
      <c r="B3636" s="1230">
        <f>'Expenditures 15-22'!E354</f>
        <v>2413</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354</v>
      </c>
      <c r="D3639" s="14" t="str">
        <f t="shared" si="55"/>
        <v>Error?</v>
      </c>
    </row>
    <row r="3640" spans="1:4" x14ac:dyDescent="0.2">
      <c r="A3640" s="55">
        <v>3579</v>
      </c>
      <c r="B3640" s="1230">
        <f>'Expenditures 15-22'!F339</f>
        <v>354</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354</v>
      </c>
      <c r="C3642" s="14" t="s">
        <v>672</v>
      </c>
      <c r="D3642" s="14" t="str">
        <f t="shared" si="55"/>
        <v>Error?</v>
      </c>
    </row>
    <row r="3643" spans="1:4" x14ac:dyDescent="0.2">
      <c r="A3643" s="55">
        <v>3582</v>
      </c>
      <c r="B3643" s="1230">
        <f>'Expenditures 15-22'!F354</f>
        <v>354</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17048</v>
      </c>
      <c r="D3646" s="14" t="str">
        <f t="shared" si="55"/>
        <v>Error?</v>
      </c>
    </row>
    <row r="3647" spans="1:4" x14ac:dyDescent="0.2">
      <c r="A3647" s="55">
        <v>3586</v>
      </c>
      <c r="B3647" s="1230">
        <f>'Expenditures 15-22'!G339</f>
        <v>17048</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17048</v>
      </c>
      <c r="C3649" s="14" t="s">
        <v>672</v>
      </c>
      <c r="D3649" s="14" t="str">
        <f t="shared" si="56"/>
        <v>Error?</v>
      </c>
    </row>
    <row r="3650" spans="1:4" x14ac:dyDescent="0.2">
      <c r="A3650" s="55">
        <v>3589</v>
      </c>
      <c r="B3650" s="1230">
        <f>'Expenditures 15-22'!G354</f>
        <v>17048</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672</v>
      </c>
      <c r="D3668" s="14" t="str">
        <f t="shared" si="56"/>
        <v>Error?</v>
      </c>
    </row>
    <row r="3669" spans="1:4" x14ac:dyDescent="0.2">
      <c r="A3669" s="55">
        <v>3608</v>
      </c>
      <c r="B3669" s="1230">
        <f>'Expenditures 15-22'!K338</f>
        <v>19815</v>
      </c>
      <c r="C3669" s="14" t="s">
        <v>672</v>
      </c>
      <c r="D3669" s="14" t="str">
        <f t="shared" si="56"/>
        <v>Error?</v>
      </c>
    </row>
    <row r="3670" spans="1:4" x14ac:dyDescent="0.2">
      <c r="A3670" s="55">
        <v>3609</v>
      </c>
      <c r="B3670" s="1230">
        <f>'Expenditures 15-22'!K339</f>
        <v>19815</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19815</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19815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-8248</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11458</v>
      </c>
      <c r="C3725" s="14" t="s">
        <v>672</v>
      </c>
      <c r="D3725" s="14" t="str">
        <f t="shared" si="57"/>
        <v>Error?</v>
      </c>
    </row>
    <row r="3726" spans="1:4" x14ac:dyDescent="0.2">
      <c r="A3726" s="55">
        <v>3665</v>
      </c>
      <c r="B3726" s="1230">
        <f>'Tax Sched 24'!D13</f>
        <v>11458</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12142</v>
      </c>
      <c r="C3728" s="14" t="s">
        <v>672</v>
      </c>
      <c r="D3728" s="14" t="str">
        <f t="shared" si="57"/>
        <v>Error?</v>
      </c>
    </row>
    <row r="3729" spans="1:4" x14ac:dyDescent="0.2">
      <c r="A3729" s="55">
        <v>3668</v>
      </c>
      <c r="B3729" s="1230">
        <f>'Tax Sched 24'!E13</f>
        <v>12142</v>
      </c>
      <c r="D3729" s="14" t="str">
        <f t="shared" si="57"/>
        <v>Error?</v>
      </c>
    </row>
    <row r="3730" spans="1:4" x14ac:dyDescent="0.2">
      <c r="A3730" s="55">
        <v>3669</v>
      </c>
      <c r="B3730" s="1230">
        <f>'ICR Computation 30'!E10</f>
        <v>96648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1050485</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4362732</v>
      </c>
      <c r="C4122" s="14" t="s">
        <v>672</v>
      </c>
      <c r="D4122" s="14" t="str">
        <f t="shared" si="63"/>
        <v>Error?</v>
      </c>
    </row>
    <row r="4123" spans="1:4" x14ac:dyDescent="0.2">
      <c r="A4123" s="55">
        <v>4062</v>
      </c>
      <c r="B4123" s="1230">
        <f>'Acct Summary 7-8'!D10</f>
        <v>200199</v>
      </c>
      <c r="C4123" s="14" t="s">
        <v>672</v>
      </c>
      <c r="D4123" s="14" t="str">
        <f t="shared" si="63"/>
        <v>Error?</v>
      </c>
    </row>
    <row r="4124" spans="1:4" x14ac:dyDescent="0.2">
      <c r="A4124" s="55">
        <v>4063</v>
      </c>
      <c r="B4124" s="1230">
        <f>'Acct Summary 7-8'!E10</f>
        <v>69057</v>
      </c>
      <c r="C4124" s="14" t="s">
        <v>672</v>
      </c>
      <c r="D4124" s="14" t="str">
        <f t="shared" si="63"/>
        <v>Error?</v>
      </c>
    </row>
    <row r="4125" spans="1:4" x14ac:dyDescent="0.2">
      <c r="A4125" s="55">
        <v>4064</v>
      </c>
      <c r="B4125" s="1230">
        <f>'Acct Summary 7-8'!F10</f>
        <v>364121</v>
      </c>
      <c r="C4125" s="14" t="s">
        <v>672</v>
      </c>
      <c r="D4125" s="14" t="str">
        <f t="shared" si="63"/>
        <v>Error?</v>
      </c>
    </row>
    <row r="4126" spans="1:4" x14ac:dyDescent="0.2">
      <c r="A4126" s="55">
        <v>4065</v>
      </c>
      <c r="B4126" s="1230">
        <f>'Acct Summary 7-8'!G10</f>
        <v>173771</v>
      </c>
      <c r="C4126" s="14" t="s">
        <v>672</v>
      </c>
      <c r="D4126" s="14" t="str">
        <f t="shared" si="63"/>
        <v>Error?</v>
      </c>
    </row>
    <row r="4127" spans="1:4" x14ac:dyDescent="0.2">
      <c r="A4127" s="55">
        <v>4066</v>
      </c>
      <c r="B4127" s="1230">
        <f>'Acct Summary 7-8'!H10</f>
        <v>618</v>
      </c>
      <c r="C4127" s="14" t="s">
        <v>672</v>
      </c>
      <c r="D4127" s="14" t="str">
        <f t="shared" si="63"/>
        <v>Error?</v>
      </c>
    </row>
    <row r="4128" spans="1:4" x14ac:dyDescent="0.2">
      <c r="A4128" s="55">
        <v>4067</v>
      </c>
      <c r="B4128" s="1230">
        <f>'Acct Summary 7-8'!I10</f>
        <v>11598</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11567</v>
      </c>
      <c r="C4130" s="14" t="s">
        <v>672</v>
      </c>
      <c r="D4130" s="14" t="str">
        <f t="shared" si="63"/>
        <v>Error?</v>
      </c>
    </row>
    <row r="4131" spans="1:4" x14ac:dyDescent="0.2">
      <c r="A4131" s="55">
        <v>4070</v>
      </c>
      <c r="B4131" s="1230">
        <f>'Acct Summary 7-8'!C18</f>
        <v>1050485</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4460587</v>
      </c>
      <c r="C4136" s="14" t="s">
        <v>672</v>
      </c>
      <c r="D4136" s="14" t="str">
        <f t="shared" si="63"/>
        <v>Error?</v>
      </c>
    </row>
    <row r="4137" spans="1:4" x14ac:dyDescent="0.2">
      <c r="A4137" s="55">
        <v>4076</v>
      </c>
      <c r="B4137" s="1230">
        <f>'Acct Summary 7-8'!D19</f>
        <v>182795</v>
      </c>
      <c r="C4137" s="14" t="s">
        <v>672</v>
      </c>
      <c r="D4137" s="14" t="str">
        <f t="shared" si="63"/>
        <v>Error?</v>
      </c>
    </row>
    <row r="4138" spans="1:4" x14ac:dyDescent="0.2">
      <c r="A4138" s="55">
        <v>4077</v>
      </c>
      <c r="B4138" s="1230">
        <f>'Acct Summary 7-8'!E19</f>
        <v>69791</v>
      </c>
      <c r="C4138" s="14" t="s">
        <v>672</v>
      </c>
      <c r="D4138" s="14" t="str">
        <f t="shared" si="63"/>
        <v>Error?</v>
      </c>
    </row>
    <row r="4139" spans="1:4" x14ac:dyDescent="0.2">
      <c r="A4139" s="55">
        <v>4078</v>
      </c>
      <c r="B4139" s="1230">
        <f>'Acct Summary 7-8'!F19</f>
        <v>346055</v>
      </c>
      <c r="C4139" s="14" t="s">
        <v>672</v>
      </c>
      <c r="D4139" s="14" t="str">
        <f t="shared" si="63"/>
        <v>Error?</v>
      </c>
    </row>
    <row r="4140" spans="1:4" x14ac:dyDescent="0.2">
      <c r="A4140" s="55">
        <v>4079</v>
      </c>
      <c r="B4140" s="1230">
        <f>'Acct Summary 7-8'!G19</f>
        <v>169039</v>
      </c>
      <c r="C4140" s="14" t="s">
        <v>672</v>
      </c>
      <c r="D4140" s="14" t="str">
        <f t="shared" si="63"/>
        <v>Error?</v>
      </c>
    </row>
    <row r="4141" spans="1:4" x14ac:dyDescent="0.2">
      <c r="A4141" s="55">
        <v>4080</v>
      </c>
      <c r="B4141" s="1230">
        <f>'Acct Summary 7-8'!H19</f>
        <v>1166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19815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1105000</v>
      </c>
      <c r="C4171" s="14" t="s">
        <v>672</v>
      </c>
      <c r="D4171" s="14" t="str">
        <f t="shared" si="64"/>
        <v>Error?</v>
      </c>
    </row>
    <row r="4172" spans="1:4" x14ac:dyDescent="0.2">
      <c r="A4172" s="55">
        <v>4111</v>
      </c>
      <c r="B4172" s="1230">
        <f>'Short-Term Long-Term Debt 25'!J49</f>
        <v>1104337</v>
      </c>
      <c r="C4172" s="14" t="s">
        <v>672</v>
      </c>
      <c r="D4172" s="14" t="str">
        <f t="shared" si="64"/>
        <v>Error?</v>
      </c>
    </row>
    <row r="4173" spans="1:4" x14ac:dyDescent="0.2">
      <c r="A4173" s="55">
        <v>4112</v>
      </c>
      <c r="B4173" s="1230">
        <f>'Short-Term Long-Term Debt 25'!H49</f>
        <v>35000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1840</v>
      </c>
      <c r="C4265" s="14" t="s">
        <v>672</v>
      </c>
      <c r="D4265" s="14" t="str">
        <f t="shared" si="65"/>
        <v>Error?</v>
      </c>
      <c r="E4265" s="810"/>
    </row>
    <row r="4266" spans="1:5" x14ac:dyDescent="0.2">
      <c r="A4266" s="91">
        <v>4205</v>
      </c>
      <c r="B4266" s="1230">
        <f>('FP Info 3'!F10)*100000</f>
        <v>500</v>
      </c>
      <c r="C4266" s="14" t="s">
        <v>672</v>
      </c>
      <c r="D4266" s="14" t="str">
        <f t="shared" si="65"/>
        <v>Error?</v>
      </c>
      <c r="E4266" s="810"/>
    </row>
    <row r="4267" spans="1:5" x14ac:dyDescent="0.2">
      <c r="A4267" s="91">
        <v>4206</v>
      </c>
      <c r="B4267" s="1230">
        <f>('FP Info 3'!H10)*100000</f>
        <v>200</v>
      </c>
      <c r="C4267" s="14" t="s">
        <v>672</v>
      </c>
      <c r="D4267" s="14" t="str">
        <f t="shared" si="65"/>
        <v>Error?</v>
      </c>
      <c r="E4267" s="810"/>
    </row>
    <row r="4268" spans="1:5" x14ac:dyDescent="0.2">
      <c r="A4268" s="91">
        <v>4207</v>
      </c>
      <c r="B4268" s="1230">
        <f>('FP Info 3'!J10)*100000</f>
        <v>2540</v>
      </c>
      <c r="C4268" s="14" t="s">
        <v>672</v>
      </c>
      <c r="D4268" s="14" t="str">
        <f t="shared" si="65"/>
        <v>Error?</v>
      </c>
    </row>
    <row r="4269" spans="1:5" x14ac:dyDescent="0.2">
      <c r="A4269" s="91">
        <v>4208</v>
      </c>
      <c r="B4269" s="1230">
        <f>'FP Info 3'!J16</f>
        <v>1959327</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31619</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7801</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25296</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31592</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1123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16332</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82358</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24284638</v>
      </c>
      <c r="D4995" s="14" t="str">
        <f t="shared" si="77"/>
        <v>Error?</v>
      </c>
    </row>
    <row r="4996" spans="1:4" x14ac:dyDescent="0.2">
      <c r="A4996" s="91">
        <v>4935</v>
      </c>
      <c r="B4996" s="1230">
        <f>'FP Info 3'!H31</f>
        <v>3351280.0440000002</v>
      </c>
      <c r="D4996" s="14" t="str">
        <f t="shared" si="77"/>
        <v>Error?</v>
      </c>
    </row>
    <row r="4997" spans="1:4" x14ac:dyDescent="0.2">
      <c r="A4997" s="91">
        <v>4936</v>
      </c>
      <c r="B4997" s="1230">
        <f>'FP Info 3'!H37</f>
        <v>1105000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11458</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421487</v>
      </c>
      <c r="D5061" s="14" t="str">
        <f t="shared" si="78"/>
        <v>Error?</v>
      </c>
    </row>
    <row r="5062" spans="1:4" x14ac:dyDescent="0.2">
      <c r="A5062" s="83">
        <v>5001</v>
      </c>
      <c r="D5062" s="14" t="str">
        <f t="shared" si="78"/>
        <v>OK</v>
      </c>
    </row>
    <row r="5063" spans="1:4" x14ac:dyDescent="0.2">
      <c r="A5063" s="55">
        <v>5002</v>
      </c>
      <c r="B5063" s="1230">
        <f>'Revenues 9-14'!C7</f>
        <v>9167</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442112</v>
      </c>
      <c r="C5066" s="14" t="s">
        <v>672</v>
      </c>
      <c r="D5066" s="14" t="str">
        <f t="shared" si="78"/>
        <v>Error?</v>
      </c>
    </row>
    <row r="5067" spans="1:4" x14ac:dyDescent="0.2">
      <c r="A5067" s="55">
        <v>5006</v>
      </c>
      <c r="B5067" s="1230">
        <f>'Revenues 9-14'!C14</f>
        <v>1588</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0</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1588</v>
      </c>
      <c r="C5071" s="14" t="s">
        <v>672</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672</v>
      </c>
      <c r="D5087" s="14" t="str">
        <f t="shared" si="78"/>
        <v>Error?</v>
      </c>
    </row>
    <row r="5088" spans="1:4" x14ac:dyDescent="0.2">
      <c r="A5088" s="55">
        <v>5027</v>
      </c>
      <c r="B5088" s="1230">
        <f>'Revenues 9-14'!C65</f>
        <v>1666</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1666</v>
      </c>
      <c r="C5090" s="14" t="s">
        <v>672</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1759</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5639</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7398</v>
      </c>
      <c r="C5096" s="14" t="s">
        <v>672</v>
      </c>
      <c r="D5096" s="14" t="str">
        <f t="shared" si="78"/>
        <v>Error?</v>
      </c>
    </row>
    <row r="5097" spans="1:4" x14ac:dyDescent="0.2">
      <c r="A5097" s="55">
        <v>5036</v>
      </c>
      <c r="B5097" s="1230">
        <f>'Revenues 9-14'!C77</f>
        <v>11993</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2144</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4271</v>
      </c>
      <c r="D5101" s="14" t="str">
        <f t="shared" si="78"/>
        <v>Error?</v>
      </c>
    </row>
    <row r="5102" spans="1:4" x14ac:dyDescent="0.2">
      <c r="A5102" s="55">
        <v>5041</v>
      </c>
      <c r="B5102" s="1230">
        <f>'Revenues 9-14'!C82</f>
        <v>18408</v>
      </c>
      <c r="C5102" s="14" t="s">
        <v>672</v>
      </c>
      <c r="D5102" s="14" t="str">
        <f t="shared" si="78"/>
        <v>Error?</v>
      </c>
    </row>
    <row r="5103" spans="1:4" x14ac:dyDescent="0.2">
      <c r="A5103" s="55">
        <v>5042</v>
      </c>
      <c r="B5103" s="1230">
        <f>'Revenues 9-14'!C84</f>
        <v>17648</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17648</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1094</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1865</v>
      </c>
      <c r="D5119" s="14" t="str">
        <f t="shared" ref="D5119:D5182" si="79">IF(ISBLANK(B5119),"OK",IF(A5119-B5119=0,"OK","Error?"))</f>
        <v>Error?</v>
      </c>
    </row>
    <row r="5120" spans="1:4" x14ac:dyDescent="0.2">
      <c r="A5120" s="55">
        <v>5059</v>
      </c>
      <c r="B5120" s="1230">
        <f>'Revenues 9-14'!C108</f>
        <v>5678</v>
      </c>
      <c r="C5120" s="14" t="s">
        <v>672</v>
      </c>
      <c r="D5120" s="14" t="str">
        <f t="shared" si="79"/>
        <v>Error?</v>
      </c>
    </row>
    <row r="5121" spans="1:4" x14ac:dyDescent="0.2">
      <c r="A5121" s="55">
        <v>5060</v>
      </c>
      <c r="B5121" s="1230">
        <f>'Revenues 9-14'!C109</f>
        <v>494498</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1939625</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2021983</v>
      </c>
      <c r="C5132" s="14" t="s">
        <v>672</v>
      </c>
      <c r="D5132" s="14" t="str">
        <f t="shared" si="79"/>
        <v>Error?</v>
      </c>
    </row>
    <row r="5133" spans="1:4" x14ac:dyDescent="0.2">
      <c r="A5133" s="55">
        <v>5072</v>
      </c>
      <c r="B5133" s="1230">
        <f>'Revenues 9-14'!C124</f>
        <v>26489</v>
      </c>
      <c r="D5133" s="14" t="str">
        <f t="shared" si="79"/>
        <v>Error?</v>
      </c>
    </row>
    <row r="5134" spans="1:4" x14ac:dyDescent="0.2">
      <c r="A5134" s="55">
        <v>5073</v>
      </c>
      <c r="B5134" s="1230">
        <f>'Revenues 9-14'!C125</f>
        <v>61880</v>
      </c>
      <c r="D5134" s="14" t="str">
        <f t="shared" si="79"/>
        <v>Error?</v>
      </c>
    </row>
    <row r="5135" spans="1:4" x14ac:dyDescent="0.2">
      <c r="A5135" s="55">
        <v>5074</v>
      </c>
      <c r="B5135" s="1230">
        <f>'Revenues 9-14'!C126</f>
        <v>50921</v>
      </c>
      <c r="D5135" s="14" t="str">
        <f t="shared" si="79"/>
        <v>Error?</v>
      </c>
    </row>
    <row r="5136" spans="1:4" x14ac:dyDescent="0.2">
      <c r="A5136" s="83">
        <v>5075</v>
      </c>
      <c r="D5136" s="14" t="str">
        <f t="shared" si="79"/>
        <v>OK</v>
      </c>
    </row>
    <row r="5137" spans="1:4" x14ac:dyDescent="0.2">
      <c r="A5137" s="55">
        <v>5076</v>
      </c>
      <c r="B5137" s="1230">
        <f>'Revenues 9-14'!C127</f>
        <v>26888</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166178</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1559</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1444</v>
      </c>
      <c r="D5167" s="14" t="str">
        <f t="shared" si="79"/>
        <v>Error?</v>
      </c>
    </row>
    <row r="5168" spans="1:4" x14ac:dyDescent="0.2">
      <c r="A5168" s="55">
        <v>5107</v>
      </c>
      <c r="B5168" s="1230">
        <f>'Revenues 9-14'!C147</f>
        <v>7109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88478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265518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2287501</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16332</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137569</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32878</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202066</v>
      </c>
      <c r="C5246" s="14" t="s">
        <v>672</v>
      </c>
      <c r="D5246" s="14" t="str">
        <f t="shared" si="80"/>
        <v>Error?</v>
      </c>
    </row>
    <row r="5247" spans="1:4" x14ac:dyDescent="0.2">
      <c r="A5247" s="55">
        <v>5186</v>
      </c>
      <c r="B5247" s="1230">
        <f>'Revenues 9-14'!C203</f>
        <v>180545</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180545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66616</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66616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513916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530248</v>
      </c>
      <c r="C5326" s="14" t="s">
        <v>672</v>
      </c>
      <c r="D5326" s="14" t="str">
        <f t="shared" si="82"/>
        <v>Error?</v>
      </c>
    </row>
    <row r="5327" spans="1:4" x14ac:dyDescent="0.2">
      <c r="A5327" s="55">
        <v>5266</v>
      </c>
      <c r="B5327" s="1230">
        <f>'Revenues 9-14'!C275</f>
        <v>3312247</v>
      </c>
      <c r="C5327" s="14" t="s">
        <v>672</v>
      </c>
      <c r="D5327" s="14" t="str">
        <f t="shared" si="82"/>
        <v>Error?</v>
      </c>
    </row>
    <row r="5328" spans="1:4" x14ac:dyDescent="0.2">
      <c r="A5328" s="55">
        <v>5267</v>
      </c>
      <c r="B5328" s="1230">
        <f>'Revenues 9-14'!D5</f>
        <v>114583</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114583</v>
      </c>
      <c r="C5334" s="14" t="s">
        <v>672</v>
      </c>
      <c r="D5334" s="14" t="str">
        <f t="shared" si="82"/>
        <v>Error?</v>
      </c>
    </row>
    <row r="5335" spans="1:4" x14ac:dyDescent="0.2">
      <c r="A5335" s="55">
        <v>5274</v>
      </c>
      <c r="B5335" s="1230">
        <f>'Revenues 9-14'!D14</f>
        <v>411</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53433</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53844</v>
      </c>
      <c r="C5339" s="14" t="s">
        <v>672</v>
      </c>
      <c r="D5339" s="14" t="str">
        <f t="shared" si="82"/>
        <v>Error?</v>
      </c>
    </row>
    <row r="5340" spans="1:4" x14ac:dyDescent="0.2">
      <c r="A5340" s="55">
        <v>5279</v>
      </c>
      <c r="B5340" s="1230">
        <f>'Revenues 9-14'!D65</f>
        <v>173</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173</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5000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18219</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3183</v>
      </c>
      <c r="D5354" s="14" t="str">
        <f t="shared" si="82"/>
        <v>Error?</v>
      </c>
    </row>
    <row r="5355" spans="1:4" x14ac:dyDescent="0.2">
      <c r="A5355" s="55">
        <v>5294</v>
      </c>
      <c r="B5355" s="1230">
        <f>'Revenues 9-14'!D108</f>
        <v>28078</v>
      </c>
      <c r="C5355" s="14" t="s">
        <v>672</v>
      </c>
      <c r="D5355" s="14" t="str">
        <f t="shared" si="82"/>
        <v>Error?</v>
      </c>
    </row>
    <row r="5356" spans="1:4" x14ac:dyDescent="0.2">
      <c r="A5356" s="55">
        <v>5295</v>
      </c>
      <c r="B5356" s="1230">
        <f>'Revenues 9-14'!D109</f>
        <v>196678</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3521</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3521</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3521</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200199</v>
      </c>
      <c r="C5508" s="14" t="s">
        <v>672</v>
      </c>
      <c r="D5508" s="14" t="str">
        <f t="shared" si="85"/>
        <v>Error?</v>
      </c>
    </row>
    <row r="5509" spans="1:4" x14ac:dyDescent="0.2">
      <c r="A5509" s="55">
        <v>5448</v>
      </c>
      <c r="B5509" s="1230">
        <f>'Revenues 9-14'!E5</f>
        <v>68739</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68739</v>
      </c>
      <c r="C5513" s="14" t="s">
        <v>672</v>
      </c>
      <c r="D5513" s="14" t="str">
        <f t="shared" si="85"/>
        <v>Error?</v>
      </c>
    </row>
    <row r="5514" spans="1:4" x14ac:dyDescent="0.2">
      <c r="A5514" s="55">
        <v>5453</v>
      </c>
      <c r="B5514" s="1230">
        <f>'Revenues 9-14'!E14</f>
        <v>298</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298</v>
      </c>
      <c r="C5518" s="14" t="s">
        <v>672</v>
      </c>
      <c r="D5518" s="14" t="str">
        <f t="shared" si="85"/>
        <v>Error?</v>
      </c>
    </row>
    <row r="5519" spans="1:4" x14ac:dyDescent="0.2">
      <c r="A5519" s="55">
        <v>5458</v>
      </c>
      <c r="B5519" s="1230">
        <f>'Revenues 9-14'!E65</f>
        <v>20</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20</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69057</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69057</v>
      </c>
      <c r="C5552" s="14" t="s">
        <v>672</v>
      </c>
      <c r="D5552" s="14" t="str">
        <f t="shared" si="85"/>
        <v>Error?</v>
      </c>
    </row>
    <row r="5553" spans="1:4" x14ac:dyDescent="0.2">
      <c r="A5553" s="55">
        <v>5492</v>
      </c>
      <c r="B5553" s="1230">
        <f>'Revenues 9-14'!F5</f>
        <v>45833</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45833</v>
      </c>
      <c r="C5557" s="14" t="s">
        <v>672</v>
      </c>
      <c r="D5557" s="14" t="str">
        <f t="shared" si="85"/>
        <v>Error?</v>
      </c>
    </row>
    <row r="5558" spans="1:4" x14ac:dyDescent="0.2">
      <c r="A5558" s="55">
        <v>5497</v>
      </c>
      <c r="B5558" s="1230">
        <f>'Revenues 9-14'!F14</f>
        <v>164</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164</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165</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165</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11616</v>
      </c>
      <c r="D5586" s="14" t="str">
        <f t="shared" si="86"/>
        <v>Error?</v>
      </c>
    </row>
    <row r="5587" spans="1:4" x14ac:dyDescent="0.2">
      <c r="A5587" s="55">
        <v>5526</v>
      </c>
      <c r="B5587" s="1230">
        <f>'Revenues 9-14'!F108</f>
        <v>11616</v>
      </c>
      <c r="C5587" s="14" t="s">
        <v>672</v>
      </c>
      <c r="D5587" s="14" t="str">
        <f t="shared" si="86"/>
        <v>Error?</v>
      </c>
    </row>
    <row r="5588" spans="1:4" x14ac:dyDescent="0.2">
      <c r="A5588" s="55">
        <v>5527</v>
      </c>
      <c r="B5588" s="1230">
        <f>'Revenues 9-14'!F109</f>
        <v>57778</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150000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150000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156343</v>
      </c>
      <c r="D5615" s="14" t="str">
        <f t="shared" si="86"/>
        <v>Error?</v>
      </c>
    </row>
    <row r="5616" spans="1:4" x14ac:dyDescent="0.2">
      <c r="A5616" s="83">
        <v>5555</v>
      </c>
      <c r="D5616" s="14" t="str">
        <f t="shared" si="86"/>
        <v>OK</v>
      </c>
    </row>
    <row r="5617" spans="1:4" x14ac:dyDescent="0.2">
      <c r="A5617" s="55">
        <v>5556</v>
      </c>
      <c r="B5617" s="1230">
        <f>'Revenues 9-14'!F152</f>
        <v>0</v>
      </c>
      <c r="D5617" s="14" t="str">
        <f t="shared" si="86"/>
        <v>Error?</v>
      </c>
    </row>
    <row r="5618" spans="1:4" x14ac:dyDescent="0.2">
      <c r="A5618" s="55">
        <v>5557</v>
      </c>
      <c r="B5618" s="1230">
        <f>'Revenues 9-14'!F154</f>
        <v>156343</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156343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306343</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364121</v>
      </c>
      <c r="C5720" s="14" t="s">
        <v>672</v>
      </c>
      <c r="D5720" s="14" t="str">
        <f t="shared" si="88"/>
        <v>Error?</v>
      </c>
    </row>
    <row r="5721" spans="1:4" x14ac:dyDescent="0.2">
      <c r="A5721" s="55">
        <v>5660</v>
      </c>
      <c r="B5721" s="1230">
        <f>'Revenues 9-14'!G5</f>
        <v>81342</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91262</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172604</v>
      </c>
      <c r="C5725" s="14" t="s">
        <v>672</v>
      </c>
      <c r="D5725" s="14" t="str">
        <f t="shared" si="88"/>
        <v>Error?</v>
      </c>
    </row>
    <row r="5726" spans="1:4" x14ac:dyDescent="0.2">
      <c r="A5726" s="55">
        <v>5665</v>
      </c>
      <c r="B5726" s="1230">
        <f>'Revenues 9-14'!G14</f>
        <v>585</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475</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1060</v>
      </c>
      <c r="C5730" s="14" t="s">
        <v>672</v>
      </c>
      <c r="D5730" s="14" t="str">
        <f t="shared" si="88"/>
        <v>Error?</v>
      </c>
    </row>
    <row r="5731" spans="1:4" x14ac:dyDescent="0.2">
      <c r="A5731" s="55">
        <v>5670</v>
      </c>
      <c r="B5731" s="1230">
        <f>'Revenues 9-14'!G65</f>
        <v>107</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107</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173771</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1</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1</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617</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618</v>
      </c>
      <c r="C5915" s="14" t="s">
        <v>672</v>
      </c>
      <c r="D5915" s="14" t="str">
        <f t="shared" si="91"/>
        <v>Error?</v>
      </c>
    </row>
    <row r="5916" spans="1:4" x14ac:dyDescent="0.2">
      <c r="A5916" s="55">
        <v>5855</v>
      </c>
      <c r="B5916" s="1230">
        <f>'Revenues 9-14'!I5</f>
        <v>11458</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11458</v>
      </c>
      <c r="C5918" s="14" t="s">
        <v>672</v>
      </c>
      <c r="D5918" s="14" t="str">
        <f t="shared" si="91"/>
        <v>Error?</v>
      </c>
    </row>
    <row r="5919" spans="1:4" x14ac:dyDescent="0.2">
      <c r="A5919" s="55">
        <v>5858</v>
      </c>
      <c r="B5919" s="1230">
        <f>'Revenues 9-14'!I14</f>
        <v>41</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41</v>
      </c>
      <c r="C5923" s="14" t="s">
        <v>672</v>
      </c>
      <c r="D5923" s="14" t="str">
        <f t="shared" si="91"/>
        <v>Error?</v>
      </c>
    </row>
    <row r="5924" spans="1:4" x14ac:dyDescent="0.2">
      <c r="A5924" s="55">
        <v>5863</v>
      </c>
      <c r="B5924" s="1230">
        <f>'Revenues 9-14'!I65</f>
        <v>99</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99</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11598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11458</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11458</v>
      </c>
      <c r="C5987" s="14" t="s">
        <v>672</v>
      </c>
      <c r="D5987" s="14" t="str">
        <f t="shared" si="92"/>
        <v>Error?</v>
      </c>
    </row>
    <row r="5988" spans="1:4" x14ac:dyDescent="0.2">
      <c r="A5988" s="55">
        <v>5927</v>
      </c>
      <c r="B5988" s="1230">
        <f>'Revenues 9-14'!K14</f>
        <v>41</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41</v>
      </c>
      <c r="C5992" s="14" t="s">
        <v>672</v>
      </c>
      <c r="D5992" s="14" t="str">
        <f t="shared" si="92"/>
        <v>Error?</v>
      </c>
    </row>
    <row r="5993" spans="1:4" x14ac:dyDescent="0.2">
      <c r="A5993" s="55">
        <v>5932</v>
      </c>
      <c r="B5993" s="1230">
        <f>'Revenues 9-14'!K65</f>
        <v>68</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68</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11567</v>
      </c>
      <c r="C6023" s="14" t="s">
        <v>672</v>
      </c>
      <c r="D6023" s="14" t="str">
        <f t="shared" si="93"/>
        <v>Error?</v>
      </c>
    </row>
    <row r="6024" spans="1:5" x14ac:dyDescent="0.2">
      <c r="A6024" s="55">
        <v>5963</v>
      </c>
      <c r="B6024" s="1230">
        <f>'Revenues 9-14'!G109</f>
        <v>173771</v>
      </c>
      <c r="C6024" s="14" t="s">
        <v>672</v>
      </c>
      <c r="D6024" s="14" t="str">
        <f t="shared" si="93"/>
        <v>Error?</v>
      </c>
    </row>
    <row r="6025" spans="1:5" x14ac:dyDescent="0.2">
      <c r="A6025" s="55">
        <v>5964</v>
      </c>
      <c r="B6025" s="1230">
        <f>'Revenues 9-14'!H109</f>
        <v>618</v>
      </c>
      <c r="C6025" s="14" t="s">
        <v>672</v>
      </c>
      <c r="D6025" s="14" t="str">
        <f t="shared" si="93"/>
        <v>Error?</v>
      </c>
    </row>
    <row r="6026" spans="1:5" x14ac:dyDescent="0.2">
      <c r="A6026" s="55">
        <v>5965</v>
      </c>
      <c r="B6026" s="1230">
        <f>'Revenues 9-14'!I109</f>
        <v>11598</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11567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0</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15458</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381.44</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23191</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23191</v>
      </c>
      <c r="D6215" s="14" t="str">
        <f t="shared" si="96"/>
        <v>Error?</v>
      </c>
      <c r="E6215" s="14" t="s">
        <v>209</v>
      </c>
    </row>
    <row r="6216" spans="1:5" x14ac:dyDescent="0.2">
      <c r="A6216">
        <v>6155</v>
      </c>
      <c r="B6216" s="1230">
        <f>'Assets-Liab 5-6'!J41</f>
        <v>23191</v>
      </c>
      <c r="D6216" s="14" t="str">
        <f t="shared" si="96"/>
        <v>Error?</v>
      </c>
      <c r="E6216" s="14" t="s">
        <v>209</v>
      </c>
    </row>
    <row r="6217" spans="1:5" x14ac:dyDescent="0.2">
      <c r="A6217">
        <v>6156</v>
      </c>
      <c r="B6217" s="1230">
        <f>'Assets-Liab 5-6'!J4</f>
        <v>23191</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109381</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109381</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109381</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110813</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110813</v>
      </c>
      <c r="D6229" s="14" t="str">
        <f t="shared" si="96"/>
        <v>Error?</v>
      </c>
      <c r="E6229" s="14" t="s">
        <v>209</v>
      </c>
    </row>
    <row r="6230" spans="1:5" x14ac:dyDescent="0.2">
      <c r="A6230">
        <v>6169</v>
      </c>
      <c r="B6230" s="1230">
        <f>'Acct Summary 7-8'!J20</f>
        <v>-1432</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-1432</v>
      </c>
      <c r="D6263" s="14" t="str">
        <f t="shared" si="96"/>
        <v>Error?</v>
      </c>
      <c r="E6263" s="14" t="s">
        <v>209</v>
      </c>
    </row>
    <row r="6264" spans="1:5" x14ac:dyDescent="0.2">
      <c r="A6264">
        <v>6203</v>
      </c>
      <c r="B6264" s="1230">
        <f>'Acct Summary 7-8'!J79</f>
        <v>24623</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23191</v>
      </c>
      <c r="D6266" s="14" t="str">
        <f t="shared" si="96"/>
        <v>Error?</v>
      </c>
      <c r="E6266" s="14" t="s">
        <v>209</v>
      </c>
    </row>
    <row r="6267" spans="1:5" x14ac:dyDescent="0.2">
      <c r="A6267">
        <v>6206</v>
      </c>
      <c r="B6267" s="1230">
        <f>'Acct Summary 7-8'!C82</f>
        <v>-97855</v>
      </c>
      <c r="D6267" s="14" t="str">
        <f t="shared" si="96"/>
        <v>Error?</v>
      </c>
      <c r="E6267" s="14" t="s">
        <v>209</v>
      </c>
    </row>
    <row r="6268" spans="1:5" x14ac:dyDescent="0.2">
      <c r="A6268">
        <v>6207</v>
      </c>
      <c r="B6268" s="1230">
        <f>'Acct Summary 7-8'!D82</f>
        <v>17404</v>
      </c>
      <c r="D6268" s="14" t="str">
        <f t="shared" si="96"/>
        <v>Error?</v>
      </c>
      <c r="E6268" s="14" t="s">
        <v>209</v>
      </c>
    </row>
    <row r="6269" spans="1:5" x14ac:dyDescent="0.2">
      <c r="A6269">
        <v>6208</v>
      </c>
      <c r="B6269" s="1230">
        <f>'Acct Summary 7-8'!E82</f>
        <v>-734</v>
      </c>
      <c r="D6269" s="14" t="str">
        <f t="shared" si="96"/>
        <v>Error?</v>
      </c>
      <c r="E6269" s="14" t="s">
        <v>209</v>
      </c>
    </row>
    <row r="6270" spans="1:5" x14ac:dyDescent="0.2">
      <c r="A6270">
        <v>6209</v>
      </c>
      <c r="B6270" s="1230">
        <f>'Acct Summary 7-8'!F82</f>
        <v>18066</v>
      </c>
      <c r="D6270" s="14" t="str">
        <f t="shared" si="96"/>
        <v>Error?</v>
      </c>
      <c r="E6270" s="14" t="s">
        <v>209</v>
      </c>
    </row>
    <row r="6271" spans="1:5" x14ac:dyDescent="0.2">
      <c r="A6271">
        <v>6210</v>
      </c>
      <c r="B6271" s="1230">
        <f>'Acct Summary 7-8'!G82</f>
        <v>4732</v>
      </c>
      <c r="D6271" s="14" t="str">
        <f t="shared" ref="D6271:D6334" si="97">IF(ISBLANK(B6271),"OK",IF(A6271-B6271=0,"OK","Error?"))</f>
        <v>Error?</v>
      </c>
      <c r="E6271" s="14" t="s">
        <v>209</v>
      </c>
    </row>
    <row r="6272" spans="1:5" x14ac:dyDescent="0.2">
      <c r="A6272">
        <v>6211</v>
      </c>
      <c r="B6272" s="1230">
        <f>'Acct Summary 7-8'!H82</f>
        <v>-548</v>
      </c>
      <c r="D6272" s="14" t="str">
        <f t="shared" si="97"/>
        <v>Error?</v>
      </c>
      <c r="E6272" s="14" t="s">
        <v>209</v>
      </c>
    </row>
    <row r="6273" spans="1:5" x14ac:dyDescent="0.2">
      <c r="A6273">
        <v>6212</v>
      </c>
      <c r="B6273" s="1230">
        <f>'Acct Summary 7-8'!I82</f>
        <v>11598</v>
      </c>
      <c r="D6273" s="14" t="str">
        <f t="shared" si="97"/>
        <v>Error?</v>
      </c>
      <c r="E6273" s="14" t="s">
        <v>209</v>
      </c>
    </row>
    <row r="6274" spans="1:5" x14ac:dyDescent="0.2">
      <c r="A6274">
        <v>6213</v>
      </c>
      <c r="B6274" s="1230">
        <f>'Acct Summary 7-8'!J82</f>
        <v>-1432</v>
      </c>
      <c r="D6274" s="14" t="str">
        <f t="shared" si="97"/>
        <v>Error?</v>
      </c>
      <c r="E6274" s="14" t="s">
        <v>209</v>
      </c>
    </row>
    <row r="6275" spans="1:5" x14ac:dyDescent="0.2">
      <c r="A6275">
        <v>6214</v>
      </c>
      <c r="B6275" s="1230">
        <f>'Acct Summary 7-8'!K82</f>
        <v>375252</v>
      </c>
      <c r="D6275" s="14" t="str">
        <f t="shared" si="97"/>
        <v>Error?</v>
      </c>
      <c r="E6275" s="14" t="s">
        <v>209</v>
      </c>
    </row>
    <row r="6276" spans="1:5" x14ac:dyDescent="0.2">
      <c r="A6276">
        <v>6215</v>
      </c>
      <c r="B6276" s="1230">
        <f>'Acct Summary 7-8'!C83</f>
        <v>-6.3885113211562844E-2</v>
      </c>
      <c r="D6276" s="14" t="str">
        <f t="shared" si="97"/>
        <v>Error?</v>
      </c>
      <c r="E6276" s="14" t="s">
        <v>209</v>
      </c>
    </row>
    <row r="6277" spans="1:5" x14ac:dyDescent="0.2">
      <c r="A6277">
        <v>6216</v>
      </c>
      <c r="B6277" s="1230">
        <f>'Acct Summary 7-8'!D83</f>
        <v>0.12363341881495478</v>
      </c>
      <c r="D6277" s="14" t="str">
        <f t="shared" si="97"/>
        <v>Error?</v>
      </c>
      <c r="E6277" s="14" t="s">
        <v>209</v>
      </c>
    </row>
    <row r="6278" spans="1:5" x14ac:dyDescent="0.2">
      <c r="A6278">
        <v>6217</v>
      </c>
      <c r="B6278" s="1230">
        <f>'Acct Summary 7-8'!E83</f>
        <v>-1.1070889894419307</v>
      </c>
      <c r="D6278" s="14" t="str">
        <f t="shared" si="97"/>
        <v>Error?</v>
      </c>
      <c r="E6278" s="14" t="s">
        <v>209</v>
      </c>
    </row>
    <row r="6279" spans="1:5" x14ac:dyDescent="0.2">
      <c r="A6279">
        <v>6218</v>
      </c>
      <c r="B6279" s="1230">
        <f>'Acct Summary 7-8'!F83</f>
        <v>9.5735717275988702E-2</v>
      </c>
      <c r="D6279" s="14" t="str">
        <f t="shared" si="97"/>
        <v>Error?</v>
      </c>
      <c r="E6279" s="14" t="s">
        <v>209</v>
      </c>
    </row>
    <row r="6280" spans="1:5" x14ac:dyDescent="0.2">
      <c r="A6280">
        <v>6219</v>
      </c>
      <c r="B6280" s="1230">
        <f>'Acct Summary 7-8'!G83</f>
        <v>8.1206775239827708E-2</v>
      </c>
      <c r="D6280" s="14" t="str">
        <f t="shared" si="97"/>
        <v>Error?</v>
      </c>
      <c r="E6280" s="14" t="s">
        <v>209</v>
      </c>
    </row>
    <row r="6281" spans="1:5" x14ac:dyDescent="0.2">
      <c r="A6281">
        <v>6220</v>
      </c>
      <c r="B6281" s="1230">
        <f>'Acct Summary 7-8'!H83</f>
        <v>-0.88673139158576053</v>
      </c>
      <c r="D6281" s="14" t="str">
        <f t="shared" si="97"/>
        <v>Error?</v>
      </c>
      <c r="E6281" s="14" t="s">
        <v>209</v>
      </c>
    </row>
    <row r="6282" spans="1:5" x14ac:dyDescent="0.2">
      <c r="A6282">
        <v>6221</v>
      </c>
      <c r="B6282" s="1230">
        <f>'Acct Summary 7-8'!I83</f>
        <v>0.11820822504204249</v>
      </c>
      <c r="D6282" s="14" t="str">
        <f t="shared" si="97"/>
        <v>Error?</v>
      </c>
      <c r="E6282" s="14" t="s">
        <v>209</v>
      </c>
    </row>
    <row r="6283" spans="1:5" x14ac:dyDescent="0.2">
      <c r="A6283">
        <v>6222</v>
      </c>
      <c r="B6283" s="1230">
        <f>'Acct Summary 7-8'!J83</f>
        <v>-6.1748091932215081E-2</v>
      </c>
      <c r="D6283" s="14" t="str">
        <f t="shared" si="97"/>
        <v>Error?</v>
      </c>
      <c r="E6283" s="14" t="s">
        <v>209</v>
      </c>
    </row>
    <row r="6284" spans="1:5" x14ac:dyDescent="0.2">
      <c r="A6284">
        <v>6223</v>
      </c>
      <c r="B6284" s="1230">
        <f>'Acct Summary 7-8'!K83</f>
        <v>0.91406940800771685</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109096</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109096</v>
      </c>
      <c r="D6301" s="14" t="str">
        <f t="shared" si="97"/>
        <v>Error?</v>
      </c>
      <c r="E6301" s="14" t="s">
        <v>209</v>
      </c>
    </row>
    <row r="6302" spans="1:5" x14ac:dyDescent="0.2">
      <c r="A6302">
        <v>6241</v>
      </c>
      <c r="B6302" s="1230">
        <f>'Revenues 9-14'!J14</f>
        <v>238</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238</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47</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47</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1676</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1596</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109381</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1559</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65033</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75259</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16843</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69383</v>
      </c>
      <c r="D6880" s="14" t="str">
        <f t="shared" si="106"/>
        <v>Error?</v>
      </c>
    </row>
    <row r="6881" spans="1:4" x14ac:dyDescent="0.2">
      <c r="A6881">
        <v>6820</v>
      </c>
      <c r="B6881" s="1230">
        <f>'Expenditures 15-22'!K22</f>
        <v>69383</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11779</v>
      </c>
      <c r="D6981" s="14" t="str">
        <f t="shared" si="108"/>
        <v>Error?</v>
      </c>
    </row>
    <row r="6982" spans="1:4" x14ac:dyDescent="0.2">
      <c r="A6982">
        <v>6921</v>
      </c>
      <c r="B6982" s="1230">
        <f>'Expenditures 15-22'!K85</f>
        <v>11779</v>
      </c>
      <c r="D6982" s="14" t="str">
        <f t="shared" si="108"/>
        <v>Error?</v>
      </c>
    </row>
    <row r="6983" spans="1:4" x14ac:dyDescent="0.2">
      <c r="A6983">
        <v>6922</v>
      </c>
      <c r="B6983" s="1230">
        <f>'Expenditures 15-22'!H86</f>
        <v>38657</v>
      </c>
      <c r="D6983" s="14" t="str">
        <f t="shared" si="108"/>
        <v>Error?</v>
      </c>
    </row>
    <row r="6984" spans="1:4" x14ac:dyDescent="0.2">
      <c r="A6984">
        <v>6923</v>
      </c>
      <c r="B6984" s="1230">
        <f>'Expenditures 15-22'!K86</f>
        <v>38657</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38202</v>
      </c>
      <c r="D6987" s="14" t="str">
        <f t="shared" si="108"/>
        <v>Error?</v>
      </c>
    </row>
    <row r="6988" spans="1:4" x14ac:dyDescent="0.2">
      <c r="A6988">
        <v>6927</v>
      </c>
      <c r="B6988" s="1230">
        <f>'Expenditures 15-22'!K88</f>
        <v>38202</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88638</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110813</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109381</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4676</v>
      </c>
      <c r="D7073" s="14" t="str">
        <f t="shared" si="109"/>
        <v>Error?</v>
      </c>
    </row>
    <row r="7074" spans="1:4" x14ac:dyDescent="0.2">
      <c r="A7074">
        <v>7013</v>
      </c>
      <c r="B7074" s="1230">
        <f>'Expenditures 15-22'!K210</f>
        <v>4676</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208</v>
      </c>
      <c r="D7079" s="14" t="str">
        <f t="shared" si="109"/>
        <v>Error?</v>
      </c>
    </row>
    <row r="7080" spans="1:4" x14ac:dyDescent="0.2">
      <c r="A7080">
        <v>7019</v>
      </c>
      <c r="B7080" s="1230">
        <f>'Expenditures 15-22'!K220</f>
        <v>208</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294</v>
      </c>
      <c r="D7093" s="14" t="str">
        <f t="shared" si="109"/>
        <v>Error?</v>
      </c>
    </row>
    <row r="7094" spans="1:4" x14ac:dyDescent="0.2">
      <c r="A7094">
        <v>7033</v>
      </c>
      <c r="B7094" s="1230">
        <f>'Expenditures 15-22'!K248</f>
        <v>294</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52447</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52447</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4544</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4544</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6832</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6832</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20715</v>
      </c>
      <c r="D7172" s="14" t="str">
        <f t="shared" si="111"/>
        <v>Error?</v>
      </c>
    </row>
    <row r="7173" spans="1:4" x14ac:dyDescent="0.2">
      <c r="A7173">
        <v>7112</v>
      </c>
      <c r="B7173" s="1230">
        <f>'Expenditures 15-22'!D318</f>
        <v>2717</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23432</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5141</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5141</v>
      </c>
      <c r="D7198" s="14" t="str">
        <f t="shared" si="111"/>
        <v>Error?</v>
      </c>
    </row>
    <row r="7199" spans="1:4" x14ac:dyDescent="0.2">
      <c r="A7199">
        <v>7138</v>
      </c>
      <c r="B7199" s="1230">
        <f>'Expenditures 15-22'!C323</f>
        <v>20715</v>
      </c>
      <c r="D7199" s="14" t="str">
        <f t="shared" si="111"/>
        <v>Error?</v>
      </c>
    </row>
    <row r="7200" spans="1:4" x14ac:dyDescent="0.2">
      <c r="A7200">
        <v>7139</v>
      </c>
      <c r="B7200" s="1230">
        <f>'Expenditures 15-22'!D323</f>
        <v>2717</v>
      </c>
      <c r="D7200" s="14" t="str">
        <f t="shared" si="111"/>
        <v>Error?</v>
      </c>
    </row>
    <row r="7201" spans="1:4" x14ac:dyDescent="0.2">
      <c r="A7201">
        <v>7140</v>
      </c>
      <c r="B7201" s="1230">
        <f>'Expenditures 15-22'!E323</f>
        <v>87381</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110813</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20715</v>
      </c>
      <c r="D7216" s="14" t="str">
        <f t="shared" si="111"/>
        <v>Error?</v>
      </c>
    </row>
    <row r="7217" spans="1:4" x14ac:dyDescent="0.2">
      <c r="A7217">
        <v>7156</v>
      </c>
      <c r="B7217" s="1230">
        <f>'Expenditures 15-22'!D331</f>
        <v>2717</v>
      </c>
      <c r="D7217" s="14" t="str">
        <f t="shared" si="111"/>
        <v>Error?</v>
      </c>
    </row>
    <row r="7218" spans="1:4" x14ac:dyDescent="0.2">
      <c r="A7218">
        <v>7157</v>
      </c>
      <c r="B7218" s="1230">
        <f>'Expenditures 15-22'!E331</f>
        <v>87381</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110813</v>
      </c>
      <c r="D7224" s="14" t="str">
        <f t="shared" si="111"/>
        <v>Error?</v>
      </c>
    </row>
    <row r="7225" spans="1:4" x14ac:dyDescent="0.2">
      <c r="A7225">
        <v>7164</v>
      </c>
      <c r="B7225" s="1230">
        <f>'Expenditures 15-22'!K332</f>
        <v>-1432</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10226</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14355</v>
      </c>
      <c r="D7263" s="14" t="str">
        <f t="shared" si="112"/>
        <v>Error?</v>
      </c>
    </row>
    <row r="7264" spans="1:4" x14ac:dyDescent="0.2">
      <c r="A7264">
        <f t="shared" si="113"/>
        <v>7203</v>
      </c>
      <c r="B7264" s="1230">
        <f>'Expenditures 15-22'!D17</f>
        <v>1891</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522</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75</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244555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t="str">
        <f>'Acct Summary 7-8'!D72</f>
        <v xml:space="preserve"> </v>
      </c>
      <c r="D7684" s="14" t="e">
        <f t="shared" si="126"/>
        <v>#VALUE!</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18417</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18417</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595</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1596</v>
      </c>
      <c r="D7712" s="14" t="str">
        <f t="shared" si="126"/>
        <v>Error?</v>
      </c>
      <c r="E7712" s="14" t="s">
        <v>988</v>
      </c>
    </row>
    <row r="7713" spans="1:6" x14ac:dyDescent="0.2">
      <c r="A7713">
        <v>7652</v>
      </c>
      <c r="B7713" s="1230">
        <f>'Rest Tax Levies-Tort Im 26'!J8</f>
        <v>618</v>
      </c>
      <c r="D7713" s="14" t="str">
        <f t="shared" si="126"/>
        <v>Error?</v>
      </c>
      <c r="E7713" s="14" t="s">
        <v>988</v>
      </c>
    </row>
    <row r="7714" spans="1:6" x14ac:dyDescent="0.2">
      <c r="A7714">
        <v>7653</v>
      </c>
      <c r="B7714" s="1230">
        <f>'Rest Tax Levies-Tort Im 26'!K9</f>
        <v>7109</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618</v>
      </c>
      <c r="D7718" s="14" t="str">
        <f t="shared" si="126"/>
        <v>Error?</v>
      </c>
      <c r="E7718" s="14" t="s">
        <v>988</v>
      </c>
    </row>
    <row r="7719" spans="1:6" x14ac:dyDescent="0.2">
      <c r="A7719">
        <v>7658</v>
      </c>
      <c r="B7719" s="1230">
        <f>'Rest Tax Levies-Tort Im 26'!K12</f>
        <v>8705</v>
      </c>
      <c r="D7719" s="14" t="str">
        <f t="shared" si="126"/>
        <v>Error?</v>
      </c>
      <c r="E7719" s="14" t="s">
        <v>988</v>
      </c>
    </row>
    <row r="7720" spans="1:6" x14ac:dyDescent="0.2">
      <c r="A7720">
        <v>7659</v>
      </c>
      <c r="B7720" s="1230">
        <f>'Rest Tax Levies-Tort Im 26'!H14</f>
        <v>9167</v>
      </c>
      <c r="D7720" s="14" t="str">
        <f t="shared" si="126"/>
        <v>Error?</v>
      </c>
      <c r="E7720" s="14" t="s">
        <v>988</v>
      </c>
    </row>
    <row r="7721" spans="1:6" x14ac:dyDescent="0.2">
      <c r="A7721">
        <v>7660</v>
      </c>
      <c r="B7721" s="1230">
        <f>'Rest Tax Levies-Tort Im 26'!K14</f>
        <v>8705</v>
      </c>
      <c r="D7721" s="14" t="str">
        <f t="shared" si="126"/>
        <v>Error?</v>
      </c>
      <c r="E7721" s="14" t="s">
        <v>988</v>
      </c>
    </row>
    <row r="7722" spans="1:6" x14ac:dyDescent="0.2">
      <c r="A7722">
        <v>7661</v>
      </c>
      <c r="B7722" s="1230">
        <f>'Rest Tax Levies-Tort Im 26'!J15</f>
        <v>1166</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1166</v>
      </c>
      <c r="D7730" s="14" t="str">
        <f t="shared" si="126"/>
        <v>Error?</v>
      </c>
      <c r="E7730" s="14" t="s">
        <v>988</v>
      </c>
    </row>
    <row r="7731" spans="1:6" x14ac:dyDescent="0.2">
      <c r="A7731">
        <v>7670</v>
      </c>
      <c r="B7731" s="1230">
        <f>'Revenues 9-14'!H103</f>
        <v>617</v>
      </c>
      <c r="D7731" s="14" t="str">
        <f t="shared" si="126"/>
        <v>Error?</v>
      </c>
      <c r="E7731" s="14" t="s">
        <v>988</v>
      </c>
    </row>
    <row r="7732" spans="1:6" x14ac:dyDescent="0.2">
      <c r="A7732">
        <v>7671</v>
      </c>
      <c r="B7732" s="1230">
        <f>'Rest Tax Levies-Tort Im 26'!J24</f>
        <v>47</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47</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t="str">
        <f>'Acct Summary 7-8'!D25</f>
        <v xml:space="preserve"> </v>
      </c>
      <c r="D7749" s="14" t="e">
        <f t="shared" si="127"/>
        <v>#VALUE!</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1">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0">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2016-10-20T16:31:25Z</cp:lastPrinted>
  <dcterms:created xsi:type="dcterms:W3CDTF">2003-10-29T19:06:34Z</dcterms:created>
  <dcterms:modified xsi:type="dcterms:W3CDTF">2016-11-01T18:38:55Z</dcterms:modified>
</cp:coreProperties>
</file>